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80190AC0-30F5-4542-8065-8BD1A7D3BDBC}" xr6:coauthVersionLast="47" xr6:coauthVersionMax="47" xr10:uidLastSave="{00000000-0000-0000-0000-000000000000}"/>
  <bookViews>
    <workbookView xWindow="1890" yWindow="270" windowWidth="13110" windowHeight="15705" tabRatio="661" activeTab="1" xr2:uid="{00000000-000D-0000-FFFF-FFFF00000000}"/>
  </bookViews>
  <sheets>
    <sheet name="計算說明" sheetId="1" r:id="rId1"/>
    <sheet name="1341增加數會計明細帳" sheetId="5" r:id="rId2"/>
    <sheet name="1621增加數會計明細帳" sheetId="4" r:id="rId3"/>
    <sheet name="1350增加數會計明細帳" sheetId="3" r:id="rId4"/>
    <sheet name="5133會計明細帳" sheetId="6" r:id="rId5"/>
    <sheet name="5140會計明細帳" sheetId="7" r:id="rId6"/>
  </sheets>
  <definedNames>
    <definedName name="_xlnm._FilterDatabase" localSheetId="1" hidden="1">'1341增加數會計明細帳'!$A$2:$K$15</definedName>
    <definedName name="_xlnm._FilterDatabase" localSheetId="3" hidden="1">'1350增加數會計明細帳'!$A$2:$K$12</definedName>
    <definedName name="_xlnm._FilterDatabase" localSheetId="2" hidden="1">'1621增加數會計明細帳'!$A$2:$K$12</definedName>
    <definedName name="_xlnm._FilterDatabase" localSheetId="4" hidden="1">'5133會計明細帳'!$A$2:$K$10</definedName>
    <definedName name="_xlnm._FilterDatabase" localSheetId="5" hidden="1">'5140會計明細帳'!$A$2:$K$10</definedName>
    <definedName name="_xlnm.Print_Area" localSheetId="1">'1341增加數會計明細帳'!$A$1:$K$15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" i="5" l="1"/>
  <c r="J1" i="7" l="1"/>
  <c r="I1" i="7"/>
  <c r="K1" i="7" l="1"/>
  <c r="B34" i="1"/>
  <c r="B35" i="1" s="1"/>
  <c r="B9" i="1" l="1"/>
  <c r="J1" i="6"/>
  <c r="I1" i="6"/>
  <c r="K1" i="6" s="1"/>
  <c r="J1" i="5"/>
  <c r="K1" i="5" s="1"/>
  <c r="J1" i="4"/>
  <c r="I1" i="4"/>
  <c r="J1" i="3"/>
  <c r="I1" i="3"/>
  <c r="K1" i="3" l="1"/>
  <c r="K1" i="4"/>
  <c r="B28" i="1" l="1"/>
  <c r="B27" i="1"/>
  <c r="B19" i="1"/>
  <c r="B20" i="1" s="1"/>
  <c r="B10" i="1"/>
  <c r="B11" i="1" s="1"/>
</calcChain>
</file>

<file path=xl/sharedStrings.xml><?xml version="1.0" encoding="utf-8"?>
<sst xmlns="http://schemas.openxmlformats.org/spreadsheetml/2006/main" count="498" uniqueCount="250">
  <si>
    <t>傳票編號</t>
  </si>
  <si>
    <t>傳票總號</t>
  </si>
  <si>
    <t>部門代號</t>
  </si>
  <si>
    <t>部門名稱</t>
  </si>
  <si>
    <t>預算編號</t>
  </si>
  <si>
    <t>會計科目</t>
  </si>
  <si>
    <t>科目名稱</t>
  </si>
  <si>
    <t>摘要</t>
  </si>
  <si>
    <t>借方金額</t>
  </si>
  <si>
    <t>貸方金額</t>
  </si>
  <si>
    <t>補助款</t>
  </si>
  <si>
    <t>1040130E004</t>
  </si>
  <si>
    <t>104010517</t>
  </si>
  <si>
    <t>2115</t>
  </si>
  <si>
    <t>護理系</t>
  </si>
  <si>
    <t/>
  </si>
  <si>
    <t>圖-博物-校款</t>
  </si>
  <si>
    <t>1040228E002</t>
  </si>
  <si>
    <t>104020266</t>
  </si>
  <si>
    <t>2217</t>
  </si>
  <si>
    <t>資訊應用與管理系</t>
  </si>
  <si>
    <t>圖-圖書-校款</t>
  </si>
  <si>
    <t>1031211F106</t>
  </si>
  <si>
    <t>103120224</t>
  </si>
  <si>
    <t>5103</t>
  </si>
  <si>
    <t>典藏管理組</t>
  </si>
  <si>
    <t>5103-102N001-010</t>
  </si>
  <si>
    <t>圖-圖書-教育部</t>
  </si>
  <si>
    <t>1031227F021</t>
  </si>
  <si>
    <t>103120103</t>
  </si>
  <si>
    <t>5103-102N001-009</t>
  </si>
  <si>
    <t>1040318F080</t>
  </si>
  <si>
    <t>104030634</t>
  </si>
  <si>
    <t>5103-103A002-001</t>
  </si>
  <si>
    <t>圖-雜誌-校款</t>
  </si>
  <si>
    <t>1031231F546</t>
  </si>
  <si>
    <t>104010016</t>
  </si>
  <si>
    <t>1040415F039</t>
  </si>
  <si>
    <t>104040596</t>
  </si>
  <si>
    <t>5103-103A002-005</t>
  </si>
  <si>
    <t>1030930E003</t>
  </si>
  <si>
    <t>103090482</t>
  </si>
  <si>
    <t>1202</t>
  </si>
  <si>
    <t>諮商中心</t>
  </si>
  <si>
    <t>1031118F082</t>
  </si>
  <si>
    <t>103110182</t>
  </si>
  <si>
    <t>1031211F081</t>
  </si>
  <si>
    <t>103120198</t>
  </si>
  <si>
    <t>5103-102N001-007</t>
  </si>
  <si>
    <t>1303</t>
  </si>
  <si>
    <t>企劃組</t>
  </si>
  <si>
    <t>1030801E125</t>
  </si>
  <si>
    <t>103080211</t>
  </si>
  <si>
    <t>7401</t>
  </si>
  <si>
    <t>會計室</t>
  </si>
  <si>
    <t>1030801E047</t>
  </si>
  <si>
    <t>103080131</t>
  </si>
  <si>
    <t>104010029</t>
  </si>
  <si>
    <t>1040130E002</t>
  </si>
  <si>
    <t>104010515</t>
  </si>
  <si>
    <t>2218</t>
  </si>
  <si>
    <t>資工與娛樂科技系</t>
  </si>
  <si>
    <t>電-電腦軟體-校款</t>
  </si>
  <si>
    <t>電-電腦軟體-教育部</t>
  </si>
  <si>
    <t>1040424F001</t>
  </si>
  <si>
    <t>104040001</t>
  </si>
  <si>
    <t>2314</t>
  </si>
  <si>
    <t>觀光系</t>
  </si>
  <si>
    <t>2314-103E001-003</t>
  </si>
  <si>
    <t>1040724F164</t>
  </si>
  <si>
    <t>104070721</t>
  </si>
  <si>
    <t>1102</t>
  </si>
  <si>
    <t>財管組</t>
  </si>
  <si>
    <t>1102-103C001-003</t>
  </si>
  <si>
    <t>1040731E281</t>
  </si>
  <si>
    <t>104071761</t>
  </si>
  <si>
    <t>1030913F006</t>
  </si>
  <si>
    <t>103090025</t>
  </si>
  <si>
    <t>1601</t>
  </si>
  <si>
    <t>教學發展中心</t>
  </si>
  <si>
    <t>1601-102H006-013</t>
  </si>
  <si>
    <t>1040730F003</t>
  </si>
  <si>
    <t>104070017</t>
  </si>
  <si>
    <t>1601-103P003-008</t>
  </si>
  <si>
    <t>電-電腦軟體-其他補助</t>
  </si>
  <si>
    <t>2413</t>
  </si>
  <si>
    <t>應外系</t>
  </si>
  <si>
    <t>1031231F559</t>
  </si>
  <si>
    <t>2217-102N001-003</t>
  </si>
  <si>
    <t>1601-102P004-018</t>
  </si>
  <si>
    <t>擿要</t>
  </si>
  <si>
    <t>1403</t>
  </si>
  <si>
    <t>註冊組</t>
  </si>
  <si>
    <t>2412</t>
  </si>
  <si>
    <t>社工系</t>
  </si>
  <si>
    <t>134102</t>
  </si>
  <si>
    <t>機儀-機械設備-教育部</t>
  </si>
  <si>
    <t>1031022F004</t>
  </si>
  <si>
    <t>103100223</t>
  </si>
  <si>
    <t>2214</t>
  </si>
  <si>
    <t>行銷系</t>
  </si>
  <si>
    <t>2214-102N001-009</t>
  </si>
  <si>
    <t>1031105F012</t>
  </si>
  <si>
    <t>103110192</t>
  </si>
  <si>
    <t>2115-103S001-003</t>
  </si>
  <si>
    <t>134103</t>
  </si>
  <si>
    <t>機儀-機械設備-科技部</t>
  </si>
  <si>
    <t>1031031F083</t>
  </si>
  <si>
    <t>103100032</t>
  </si>
  <si>
    <t>1601-102P004-017</t>
  </si>
  <si>
    <t>1031031F084</t>
  </si>
  <si>
    <t>103100033</t>
  </si>
  <si>
    <t>134104</t>
  </si>
  <si>
    <t>機儀-機械設備-其他補助</t>
  </si>
  <si>
    <t>1203</t>
  </si>
  <si>
    <t>課外組</t>
  </si>
  <si>
    <t>2111</t>
  </si>
  <si>
    <t>藥學系</t>
  </si>
  <si>
    <t>1040721F013</t>
  </si>
  <si>
    <t>104070042</t>
  </si>
  <si>
    <t>2217-103D001-001</t>
  </si>
  <si>
    <t>1040730F735</t>
  </si>
  <si>
    <t>104070751</t>
  </si>
  <si>
    <t>2115-103S002-002</t>
  </si>
  <si>
    <t>1104</t>
  </si>
  <si>
    <t>營繕組</t>
  </si>
  <si>
    <t>1040730F1140</t>
  </si>
  <si>
    <t>104071157</t>
  </si>
  <si>
    <t>1203-103P010-003</t>
  </si>
  <si>
    <t>1040731F259</t>
  </si>
  <si>
    <t>104070235</t>
  </si>
  <si>
    <t>1303-103N009-022</t>
  </si>
  <si>
    <t>1040731F263</t>
  </si>
  <si>
    <t>104070239</t>
  </si>
  <si>
    <t>1303-103N009-021</t>
  </si>
  <si>
    <t>1040731F264</t>
  </si>
  <si>
    <t>104070240</t>
  </si>
  <si>
    <t>1303-103N007-005</t>
  </si>
  <si>
    <t>1040731F265</t>
  </si>
  <si>
    <t>104070241</t>
  </si>
  <si>
    <t>1303-103N009-025</t>
  </si>
  <si>
    <t>1030909F003</t>
  </si>
  <si>
    <t>103090028</t>
  </si>
  <si>
    <t>1201</t>
  </si>
  <si>
    <t>學務處</t>
  </si>
  <si>
    <t>1201-103A007-001</t>
  </si>
  <si>
    <t>513302</t>
  </si>
  <si>
    <t>教-維-設備維修</t>
  </si>
  <si>
    <t>1030909F004</t>
  </si>
  <si>
    <t>103090029</t>
  </si>
  <si>
    <t>1403-103A001-004</t>
  </si>
  <si>
    <t>1031021F029</t>
  </si>
  <si>
    <t>103100180</t>
  </si>
  <si>
    <t>1104-103A005-001</t>
  </si>
  <si>
    <t>513301</t>
  </si>
  <si>
    <t>教-維-建築物維修</t>
  </si>
  <si>
    <t>1031021F032</t>
  </si>
  <si>
    <t>103100183</t>
  </si>
  <si>
    <t>1104-103A002-008</t>
  </si>
  <si>
    <t>513305</t>
  </si>
  <si>
    <t>教-維-飲水機維修</t>
  </si>
  <si>
    <t>1031105F018</t>
  </si>
  <si>
    <t>103110198</t>
  </si>
  <si>
    <t>1031217F104</t>
  </si>
  <si>
    <t>103120296</t>
  </si>
  <si>
    <t>1104-103M001-001</t>
  </si>
  <si>
    <t>513312</t>
  </si>
  <si>
    <t>教-維-部專案補助款</t>
  </si>
  <si>
    <t>1040422F060</t>
  </si>
  <si>
    <t>104040142</t>
  </si>
  <si>
    <t>2412-102P001-006</t>
  </si>
  <si>
    <t>513313</t>
  </si>
  <si>
    <t>教-維-其他單位補助款</t>
  </si>
  <si>
    <t>1040630F022</t>
  </si>
  <si>
    <t>104060102</t>
  </si>
  <si>
    <t>2101-103M001-001</t>
  </si>
  <si>
    <t>範例</t>
    <phoneticPr fontId="7" type="noConversion"/>
  </si>
  <si>
    <t>擿要</t>
    <phoneticPr fontId="7" type="noConversion"/>
  </si>
  <si>
    <t>A-範例</t>
    <phoneticPr fontId="7" type="noConversion"/>
  </si>
  <si>
    <t>B-範例</t>
    <phoneticPr fontId="7" type="noConversion"/>
  </si>
  <si>
    <t>C-範例</t>
    <phoneticPr fontId="7" type="noConversion"/>
  </si>
  <si>
    <t>D-範例</t>
    <phoneticPr fontId="7" type="noConversion"/>
  </si>
  <si>
    <t>E-範例</t>
    <phoneticPr fontId="7" type="noConversion"/>
  </si>
  <si>
    <t>F-範例</t>
    <phoneticPr fontId="7" type="noConversion"/>
  </si>
  <si>
    <t>G-範例</t>
    <phoneticPr fontId="7" type="noConversion"/>
  </si>
  <si>
    <t>H-範例</t>
    <phoneticPr fontId="7" type="noConversion"/>
  </si>
  <si>
    <t>I-範例</t>
    <phoneticPr fontId="7" type="noConversion"/>
  </si>
  <si>
    <t>J-範例</t>
    <phoneticPr fontId="7" type="noConversion"/>
  </si>
  <si>
    <t>F-範例</t>
    <phoneticPr fontId="7" type="noConversion"/>
  </si>
  <si>
    <t>J-範例</t>
    <phoneticPr fontId="7" type="noConversion"/>
  </si>
  <si>
    <t>G-範例(捐贈)</t>
    <phoneticPr fontId="7" type="noConversion"/>
  </si>
  <si>
    <t>K-範例</t>
    <phoneticPr fontId="7" type="noConversion"/>
  </si>
  <si>
    <t>L-範例</t>
    <phoneticPr fontId="7" type="noConversion"/>
  </si>
  <si>
    <t>M-範例</t>
    <phoneticPr fontId="7" type="noConversion"/>
  </si>
  <si>
    <t>162101</t>
    <phoneticPr fontId="7" type="noConversion"/>
  </si>
  <si>
    <t>162102</t>
    <phoneticPr fontId="7" type="noConversion"/>
  </si>
  <si>
    <t>162104</t>
    <phoneticPr fontId="7" type="noConversion"/>
  </si>
  <si>
    <t>135001</t>
    <phoneticPr fontId="7" type="noConversion"/>
  </si>
  <si>
    <t>135002</t>
    <phoneticPr fontId="7" type="noConversion"/>
  </si>
  <si>
    <r>
      <rPr>
        <b/>
        <sz val="12"/>
        <color theme="1"/>
        <rFont val="新細明體"/>
        <family val="1"/>
        <charset val="136"/>
      </rPr>
      <t>黃底區塊請學校依佐證填入金額及備註說明</t>
    </r>
    <phoneticPr fontId="7" type="noConversion"/>
  </si>
  <si>
    <r>
      <rPr>
        <b/>
        <sz val="12"/>
        <color theme="1"/>
        <rFont val="新細明體"/>
        <family val="1"/>
        <charset val="136"/>
      </rPr>
      <t>橘底為驗證區塊</t>
    </r>
    <phoneticPr fontId="7" type="noConversion"/>
  </si>
  <si>
    <r>
      <rPr>
        <b/>
        <sz val="12"/>
        <color theme="1"/>
        <rFont val="新細明體"/>
        <family val="1"/>
        <charset val="136"/>
      </rPr>
      <t>項目</t>
    </r>
  </si>
  <si>
    <r>
      <rPr>
        <b/>
        <sz val="12"/>
        <color theme="1"/>
        <rFont val="新細明體"/>
        <family val="1"/>
        <charset val="136"/>
      </rPr>
      <t>機械儀器及設備</t>
    </r>
    <phoneticPr fontId="7" type="noConversion"/>
  </si>
  <si>
    <r>
      <rPr>
        <b/>
        <sz val="12"/>
        <color theme="1"/>
        <rFont val="新細明體"/>
        <family val="1"/>
        <charset val="136"/>
      </rPr>
      <t>備註說明</t>
    </r>
    <phoneticPr fontId="7" type="noConversion"/>
  </si>
  <si>
    <r>
      <rPr>
        <sz val="12"/>
        <color theme="1"/>
        <rFont val="新細明體"/>
        <family val="1"/>
        <charset val="136"/>
      </rPr>
      <t>系統填報金額</t>
    </r>
    <phoneticPr fontId="7" type="noConversion"/>
  </si>
  <si>
    <r>
      <t>1341(</t>
    </r>
    <r>
      <rPr>
        <sz val="12"/>
        <color theme="1"/>
        <rFont val="新細明體"/>
        <family val="1"/>
        <charset val="136"/>
      </rPr>
      <t>機械儀器及設備</t>
    </r>
    <r>
      <rPr>
        <sz val="12"/>
        <color theme="1"/>
        <rFont val="Times New Roman"/>
        <family val="1"/>
      </rPr>
      <t>)</t>
    </r>
    <r>
      <rPr>
        <sz val="12"/>
        <color theme="1"/>
        <rFont val="新細明體"/>
        <family val="1"/>
        <charset val="136"/>
      </rPr>
      <t>當期增加數</t>
    </r>
    <phoneticPr fontId="7" type="noConversion"/>
  </si>
  <si>
    <r>
      <rPr>
        <sz val="12"/>
        <color theme="1"/>
        <rFont val="新細明體"/>
        <family val="1"/>
        <charset val="136"/>
      </rPr>
      <t>參考佐證</t>
    </r>
    <r>
      <rPr>
        <sz val="12"/>
        <color theme="1"/>
        <rFont val="Times New Roman"/>
        <family val="1"/>
      </rPr>
      <t>P1</t>
    </r>
    <phoneticPr fontId="7" type="noConversion"/>
  </si>
  <si>
    <r>
      <rPr>
        <sz val="12"/>
        <color theme="1"/>
        <rFont val="新細明體"/>
        <family val="1"/>
        <charset val="136"/>
      </rPr>
      <t>捐贈金額</t>
    </r>
    <phoneticPr fontId="7" type="noConversion"/>
  </si>
  <si>
    <r>
      <rPr>
        <sz val="12"/>
        <color theme="1"/>
        <rFont val="新細明體"/>
        <family val="1"/>
        <charset val="136"/>
      </rPr>
      <t>參考</t>
    </r>
    <r>
      <rPr>
        <sz val="12"/>
        <color theme="1"/>
        <rFont val="Times New Roman"/>
        <family val="1"/>
      </rPr>
      <t>1341</t>
    </r>
    <r>
      <rPr>
        <sz val="12"/>
        <color theme="1"/>
        <rFont val="新細明體"/>
        <family val="1"/>
        <charset val="136"/>
      </rPr>
      <t>增加數會計明細帳</t>
    </r>
    <r>
      <rPr>
        <sz val="12"/>
        <color theme="1"/>
        <rFont val="Times New Roman"/>
        <family val="1"/>
      </rPr>
      <t>sheet</t>
    </r>
    <phoneticPr fontId="7" type="noConversion"/>
  </si>
  <si>
    <r>
      <t>1621(</t>
    </r>
    <r>
      <rPr>
        <sz val="12"/>
        <color theme="1"/>
        <rFont val="新細明體"/>
        <family val="1"/>
        <charset val="136"/>
      </rPr>
      <t>電腦軟體</t>
    </r>
    <r>
      <rPr>
        <sz val="12"/>
        <color theme="1"/>
        <rFont val="Times New Roman"/>
        <family val="1"/>
      </rPr>
      <t>)</t>
    </r>
    <r>
      <rPr>
        <sz val="12"/>
        <color theme="1"/>
        <rFont val="新細明體"/>
        <family val="1"/>
        <charset val="136"/>
      </rPr>
      <t>當期增加數</t>
    </r>
    <phoneticPr fontId="7" type="noConversion"/>
  </si>
  <si>
    <r>
      <rPr>
        <sz val="12"/>
        <color theme="1"/>
        <rFont val="新細明體"/>
        <family val="1"/>
        <charset val="136"/>
      </rPr>
      <t>參考</t>
    </r>
    <r>
      <rPr>
        <sz val="12"/>
        <color theme="1"/>
        <rFont val="Times New Roman"/>
        <family val="1"/>
      </rPr>
      <t>1621</t>
    </r>
    <r>
      <rPr>
        <sz val="12"/>
        <color theme="1"/>
        <rFont val="新細明體"/>
        <family val="1"/>
        <charset val="136"/>
      </rPr>
      <t>增加數會計明細帳</t>
    </r>
    <r>
      <rPr>
        <sz val="12"/>
        <color theme="1"/>
        <rFont val="Times New Roman"/>
        <family val="1"/>
      </rPr>
      <t>sheet</t>
    </r>
    <phoneticPr fontId="7" type="noConversion"/>
  </si>
  <si>
    <r>
      <rPr>
        <sz val="12"/>
        <color theme="1"/>
        <rFont val="新細明體"/>
        <family val="1"/>
        <charset val="136"/>
      </rPr>
      <t>計算金額</t>
    </r>
    <phoneticPr fontId="7" type="noConversion"/>
  </si>
  <si>
    <r>
      <rPr>
        <sz val="12"/>
        <color theme="1"/>
        <rFont val="新細明體"/>
        <family val="1"/>
        <charset val="136"/>
      </rPr>
      <t>是否相同</t>
    </r>
    <phoneticPr fontId="7" type="noConversion"/>
  </si>
  <si>
    <r>
      <rPr>
        <b/>
        <sz val="12"/>
        <color theme="1"/>
        <rFont val="新細明體"/>
        <family val="1"/>
        <charset val="136"/>
      </rPr>
      <t>圖書及博物</t>
    </r>
    <phoneticPr fontId="7" type="noConversion"/>
  </si>
  <si>
    <r>
      <t>1350(</t>
    </r>
    <r>
      <rPr>
        <sz val="12"/>
        <color theme="1"/>
        <rFont val="新細明體"/>
        <family val="1"/>
        <charset val="136"/>
      </rPr>
      <t>圖書及博物</t>
    </r>
    <r>
      <rPr>
        <sz val="12"/>
        <color theme="1"/>
        <rFont val="Times New Roman"/>
        <family val="1"/>
      </rPr>
      <t xml:space="preserve">)
</t>
    </r>
    <r>
      <rPr>
        <sz val="12"/>
        <color theme="1"/>
        <rFont val="新細明體"/>
        <family val="1"/>
        <charset val="136"/>
      </rPr>
      <t>當期增加數</t>
    </r>
    <phoneticPr fontId="7" type="noConversion"/>
  </si>
  <si>
    <r>
      <rPr>
        <sz val="12"/>
        <color theme="1"/>
        <rFont val="新細明體"/>
        <family val="1"/>
        <charset val="136"/>
      </rPr>
      <t>參考</t>
    </r>
    <r>
      <rPr>
        <sz val="12"/>
        <color theme="1"/>
        <rFont val="Times New Roman"/>
        <family val="1"/>
      </rPr>
      <t>1350</t>
    </r>
    <r>
      <rPr>
        <sz val="12"/>
        <color theme="1"/>
        <rFont val="新細明體"/>
        <family val="1"/>
        <charset val="136"/>
      </rPr>
      <t>增加數會計明細帳</t>
    </r>
    <r>
      <rPr>
        <sz val="12"/>
        <color theme="1"/>
        <rFont val="Times New Roman"/>
        <family val="1"/>
      </rPr>
      <t>sheet</t>
    </r>
    <phoneticPr fontId="7" type="noConversion"/>
  </si>
  <si>
    <r>
      <rPr>
        <b/>
        <sz val="12"/>
        <color theme="1"/>
        <rFont val="新細明體"/>
        <family val="1"/>
        <charset val="136"/>
      </rPr>
      <t>維護費</t>
    </r>
    <phoneticPr fontId="7" type="noConversion"/>
  </si>
  <si>
    <r>
      <t>5133(</t>
    </r>
    <r>
      <rPr>
        <sz val="12"/>
        <color theme="1"/>
        <rFont val="新細明體"/>
        <family val="1"/>
        <charset val="136"/>
      </rPr>
      <t>維護費</t>
    </r>
    <r>
      <rPr>
        <sz val="12"/>
        <color theme="1"/>
        <rFont val="Times New Roman"/>
        <family val="1"/>
      </rPr>
      <t xml:space="preserve">)
</t>
    </r>
    <r>
      <rPr>
        <sz val="12"/>
        <color theme="1"/>
        <rFont val="新細明體"/>
        <family val="1"/>
        <charset val="136"/>
      </rPr>
      <t>當期增加數</t>
    </r>
    <phoneticPr fontId="7" type="noConversion"/>
  </si>
  <si>
    <r>
      <rPr>
        <sz val="12"/>
        <color theme="1"/>
        <rFont val="新細明體"/>
        <family val="1"/>
        <charset val="136"/>
      </rPr>
      <t>參考佐證</t>
    </r>
    <r>
      <rPr>
        <sz val="12"/>
        <color theme="1"/>
        <rFont val="Times New Roman"/>
        <family val="1"/>
      </rPr>
      <t>P2</t>
    </r>
    <r>
      <rPr>
        <sz val="12"/>
        <color theme="1"/>
        <rFont val="新細明體"/>
        <family val="1"/>
        <charset val="136"/>
      </rPr>
      <t>、</t>
    </r>
    <r>
      <rPr>
        <sz val="12"/>
        <color theme="1"/>
        <rFont val="Times New Roman"/>
        <family val="1"/>
      </rPr>
      <t>5133</t>
    </r>
    <r>
      <rPr>
        <sz val="12"/>
        <color theme="1"/>
        <rFont val="新細明體"/>
        <family val="1"/>
        <charset val="136"/>
      </rPr>
      <t>會計明細帳</t>
    </r>
    <r>
      <rPr>
        <sz val="12"/>
        <color theme="1"/>
        <rFont val="Times New Roman"/>
        <family val="1"/>
      </rPr>
      <t>sheet</t>
    </r>
    <phoneticPr fontId="7" type="noConversion"/>
  </si>
  <si>
    <r>
      <rPr>
        <b/>
        <sz val="12"/>
        <color theme="1"/>
        <rFont val="新細明體"/>
        <family val="1"/>
        <charset val="136"/>
      </rPr>
      <t>總收入</t>
    </r>
    <phoneticPr fontId="7" type="noConversion"/>
  </si>
  <si>
    <r>
      <rPr>
        <sz val="12"/>
        <color theme="1"/>
        <rFont val="新細明體"/>
        <family val="1"/>
        <charset val="136"/>
      </rPr>
      <t>收入明細表之經常收入合計</t>
    </r>
    <phoneticPr fontId="7" type="noConversion"/>
  </si>
  <si>
    <r>
      <rPr>
        <sz val="12"/>
        <color theme="1"/>
        <rFont val="新細明體"/>
        <family val="1"/>
        <charset val="136"/>
      </rPr>
      <t>參考佐證</t>
    </r>
    <r>
      <rPr>
        <sz val="12"/>
        <color theme="1"/>
        <rFont val="Times New Roman"/>
        <family val="1"/>
      </rPr>
      <t>P3</t>
    </r>
    <phoneticPr fontId="7" type="noConversion"/>
  </si>
  <si>
    <r>
      <t xml:space="preserve">1. </t>
    </r>
    <r>
      <rPr>
        <sz val="12"/>
        <color theme="1"/>
        <rFont val="新細明體"/>
        <family val="1"/>
        <charset val="136"/>
      </rPr>
      <t>〝總收入〞請依「收入明細表」之「經常收入合計」填報。</t>
    </r>
    <phoneticPr fontId="7" type="noConversion"/>
  </si>
  <si>
    <r>
      <t>1.</t>
    </r>
    <r>
      <rPr>
        <sz val="12"/>
        <color theme="1"/>
        <rFont val="新細明體"/>
        <family val="1"/>
        <charset val="136"/>
      </rPr>
      <t>〝機械儀器及設備〞，請依會計科目編號</t>
    </r>
    <r>
      <rPr>
        <sz val="12"/>
        <color theme="1"/>
        <rFont val="Times New Roman"/>
        <family val="1"/>
      </rPr>
      <t>1341</t>
    </r>
    <r>
      <rPr>
        <sz val="12"/>
        <color theme="1"/>
        <rFont val="新細明體"/>
        <family val="1"/>
        <charset val="136"/>
      </rPr>
      <t>「機械儀器及設備」當期增加數及</t>
    </r>
    <r>
      <rPr>
        <sz val="12"/>
        <color theme="1"/>
        <rFont val="Times New Roman"/>
        <family val="1"/>
      </rPr>
      <t>1621</t>
    </r>
    <r>
      <rPr>
        <sz val="12"/>
        <color theme="1"/>
        <rFont val="新細明體"/>
        <family val="1"/>
        <charset val="136"/>
      </rPr>
      <t>「電腦軟體」當期增加數填報。</t>
    </r>
    <phoneticPr fontId="7" type="noConversion"/>
  </si>
  <si>
    <r>
      <t>1.</t>
    </r>
    <r>
      <rPr>
        <sz val="12"/>
        <color theme="1"/>
        <rFont val="新細明體"/>
        <family val="1"/>
        <charset val="136"/>
      </rPr>
      <t>〝維護費〞，請依會計科目編號</t>
    </r>
    <r>
      <rPr>
        <sz val="12"/>
        <color theme="1"/>
        <rFont val="Times New Roman"/>
        <family val="1"/>
      </rPr>
      <t>5133</t>
    </r>
    <r>
      <rPr>
        <sz val="12"/>
        <color theme="1"/>
        <rFont val="新細明體"/>
        <family val="1"/>
        <charset val="136"/>
      </rPr>
      <t>「維護費」當期增加數填報。</t>
    </r>
    <phoneticPr fontId="7" type="noConversion"/>
  </si>
  <si>
    <r>
      <t>1.</t>
    </r>
    <r>
      <rPr>
        <sz val="12"/>
        <color theme="1"/>
        <rFont val="新細明體"/>
        <family val="1"/>
        <charset val="136"/>
      </rPr>
      <t>〝圖書及博物〞，請依會計科目編號</t>
    </r>
    <r>
      <rPr>
        <sz val="12"/>
        <color theme="1"/>
        <rFont val="Times New Roman"/>
        <family val="1"/>
      </rPr>
      <t>1350</t>
    </r>
    <r>
      <rPr>
        <sz val="12"/>
        <color theme="1"/>
        <rFont val="新細明體"/>
        <family val="1"/>
        <charset val="136"/>
      </rPr>
      <t>「圖書及博物」當期增加數填報。</t>
    </r>
    <phoneticPr fontId="7" type="noConversion"/>
  </si>
  <si>
    <t>灰底區塊請學校依報部之基本資料表金額填入金額</t>
    <phoneticPr fontId="7" type="noConversion"/>
  </si>
  <si>
    <t>公式帶入，學校不須填報</t>
  </si>
  <si>
    <t>公式帶入，學校不須填報</t>
    <phoneticPr fontId="7" type="noConversion"/>
  </si>
  <si>
    <t>合計</t>
    <phoneticPr fontId="7" type="noConversion"/>
  </si>
  <si>
    <t>助學金支出</t>
    <phoneticPr fontId="7" type="noConversion"/>
  </si>
  <si>
    <t>1050909B003</t>
    <phoneticPr fontId="7" type="noConversion"/>
  </si>
  <si>
    <t>1050909B004</t>
    <phoneticPr fontId="7" type="noConversion"/>
  </si>
  <si>
    <t>1051021B029</t>
    <phoneticPr fontId="7" type="noConversion"/>
  </si>
  <si>
    <t>1051021B032</t>
    <phoneticPr fontId="7" type="noConversion"/>
  </si>
  <si>
    <t>1051105B018</t>
    <phoneticPr fontId="7" type="noConversion"/>
  </si>
  <si>
    <t>1051217B104</t>
    <phoneticPr fontId="7" type="noConversion"/>
  </si>
  <si>
    <t>1060422B060</t>
    <phoneticPr fontId="7" type="noConversion"/>
  </si>
  <si>
    <t>1060630B022</t>
    <phoneticPr fontId="7" type="noConversion"/>
  </si>
  <si>
    <t>2218-105A007-001</t>
    <phoneticPr fontId="7" type="noConversion"/>
  </si>
  <si>
    <r>
      <t>2214-105</t>
    </r>
    <r>
      <rPr>
        <sz val="12"/>
        <color theme="1"/>
        <rFont val="新細明體"/>
        <family val="2"/>
        <charset val="136"/>
        <scheme val="minor"/>
      </rPr>
      <t>A001-004</t>
    </r>
    <phoneticPr fontId="7" type="noConversion"/>
  </si>
  <si>
    <r>
      <t>2115-105</t>
    </r>
    <r>
      <rPr>
        <sz val="12"/>
        <color theme="1"/>
        <rFont val="新細明體"/>
        <family val="2"/>
        <charset val="136"/>
        <scheme val="minor"/>
      </rPr>
      <t>A005-001</t>
    </r>
    <phoneticPr fontId="7" type="noConversion"/>
  </si>
  <si>
    <r>
      <t>2413-105</t>
    </r>
    <r>
      <rPr>
        <sz val="12"/>
        <color theme="1"/>
        <rFont val="新細明體"/>
        <family val="2"/>
        <charset val="136"/>
        <scheme val="minor"/>
      </rPr>
      <t>A002-008</t>
    </r>
    <phoneticPr fontId="7" type="noConversion"/>
  </si>
  <si>
    <r>
      <t>2217-105</t>
    </r>
    <r>
      <rPr>
        <sz val="12"/>
        <color theme="1"/>
        <rFont val="新細明體"/>
        <family val="2"/>
        <charset val="136"/>
        <scheme val="minor"/>
      </rPr>
      <t>A002-008</t>
    </r>
    <phoneticPr fontId="7" type="noConversion"/>
  </si>
  <si>
    <r>
      <t>2214-105</t>
    </r>
    <r>
      <rPr>
        <sz val="12"/>
        <color theme="1"/>
        <rFont val="新細明體"/>
        <family val="2"/>
        <charset val="136"/>
        <scheme val="minor"/>
      </rPr>
      <t>M001-001</t>
    </r>
    <phoneticPr fontId="7" type="noConversion"/>
  </si>
  <si>
    <t>2413-106P001-006</t>
    <phoneticPr fontId="7" type="noConversion"/>
  </si>
  <si>
    <r>
      <t>2413-106</t>
    </r>
    <r>
      <rPr>
        <sz val="12"/>
        <color theme="1"/>
        <rFont val="新細明體"/>
        <family val="2"/>
        <charset val="136"/>
        <scheme val="minor"/>
      </rPr>
      <t>M001-001</t>
    </r>
    <phoneticPr fontId="7" type="noConversion"/>
  </si>
  <si>
    <r>
      <t>3.</t>
    </r>
    <r>
      <rPr>
        <sz val="12"/>
        <color theme="1"/>
        <rFont val="新細明體"/>
        <family val="1"/>
        <charset val="136"/>
      </rPr>
      <t>以上項目請依據「學校財團法人及所設私立學校會計制度之一致規定」中，會計科目編號之支出與收入填報金額，並依</t>
    </r>
    <r>
      <rPr>
        <b/>
        <u/>
        <sz val="12"/>
        <color rgb="FFFF0000"/>
        <rFont val="Times New Roman"/>
        <family val="1"/>
      </rPr>
      <t>113</t>
    </r>
    <r>
      <rPr>
        <sz val="12"/>
        <color theme="1"/>
        <rFont val="新細明體"/>
        <family val="1"/>
        <charset val="136"/>
      </rPr>
      <t>學年度決算數為準，不須扣除教育部補助款。</t>
    </r>
    <phoneticPr fontId="7" type="noConversion"/>
  </si>
  <si>
    <r>
      <t>2.</t>
    </r>
    <r>
      <rPr>
        <sz val="12"/>
        <color rgb="FFFF0000"/>
        <rFont val="新細明體"/>
        <family val="1"/>
        <charset val="136"/>
      </rPr>
      <t>捐贈不得列計。</t>
    </r>
    <phoneticPr fontId="7" type="noConversion"/>
  </si>
  <si>
    <r>
      <t>2.</t>
    </r>
    <r>
      <rPr>
        <sz val="12"/>
        <color theme="1"/>
        <rFont val="新細明體"/>
        <family val="1"/>
        <charset val="136"/>
      </rPr>
      <t>以上項目請依據「學校財團法人及所設私立學校會計制度之一致規定」中，會計科目編號之支出與收入填報金額，並依</t>
    </r>
    <r>
      <rPr>
        <b/>
        <u/>
        <sz val="12"/>
        <color rgb="FFFF0000"/>
        <rFont val="Times New Roman"/>
        <family val="1"/>
      </rPr>
      <t>113</t>
    </r>
    <r>
      <rPr>
        <sz val="12"/>
        <color theme="1"/>
        <rFont val="新細明體"/>
        <family val="1"/>
        <charset val="136"/>
      </rPr>
      <t>學年度決算數為準，不須扣除教育部補助款。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</si>
</sst>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$&quot;#,##0"/>
    <numFmt numFmtId="177" formatCode="&quot;$&quot;#,##0_);[Red]\(&quot;$&quot;#,##0\)"/>
  </numFmts>
  <fonts count="19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30"/>
      <color rgb="FFFF0000"/>
      <name val="新細明體"/>
      <family val="1"/>
      <charset val="136"/>
      <scheme val="minor"/>
    </font>
    <font>
      <b/>
      <sz val="12"/>
      <color indexed="8"/>
      <name val="新細明體"/>
      <family val="1"/>
      <charset val="136"/>
      <scheme val="minor"/>
    </font>
    <font>
      <b/>
      <sz val="30"/>
      <color indexed="1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rgb="FFFF0000"/>
      <name val="Times New Roman"/>
      <family val="1"/>
    </font>
    <font>
      <sz val="12"/>
      <color rgb="FFFF0000"/>
      <name val="新細明體"/>
      <family val="1"/>
      <charset val="136"/>
    </font>
    <font>
      <sz val="12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75">
    <xf numFmtId="0" fontId="0" fillId="0" borderId="0" xfId="0"/>
    <xf numFmtId="0" fontId="6" fillId="0" borderId="0" xfId="1">
      <alignment vertical="center"/>
    </xf>
    <xf numFmtId="176" fontId="6" fillId="0" borderId="0" xfId="1" applyNumberFormat="1">
      <alignment vertical="center"/>
    </xf>
    <xf numFmtId="0" fontId="6" fillId="2" borderId="0" xfId="1" applyFill="1">
      <alignment vertical="center"/>
    </xf>
    <xf numFmtId="0" fontId="6" fillId="0" borderId="1" xfId="1" applyBorder="1">
      <alignment vertical="center"/>
    </xf>
    <xf numFmtId="176" fontId="6" fillId="0" borderId="1" xfId="1" applyNumberFormat="1" applyBorder="1">
      <alignment vertical="center"/>
    </xf>
    <xf numFmtId="0" fontId="5" fillId="0" borderId="1" xfId="1" applyFont="1" applyBorder="1">
      <alignment vertical="center"/>
    </xf>
    <xf numFmtId="0" fontId="6" fillId="0" borderId="1" xfId="1" quotePrefix="1" applyBorder="1">
      <alignment vertical="center"/>
    </xf>
    <xf numFmtId="0" fontId="6" fillId="2" borderId="1" xfId="1" quotePrefix="1" applyFill="1" applyBorder="1">
      <alignment vertical="center"/>
    </xf>
    <xf numFmtId="0" fontId="6" fillId="2" borderId="1" xfId="1" applyFill="1" applyBorder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177" fontId="6" fillId="0" borderId="0" xfId="1" applyNumberFormat="1">
      <alignment vertical="center"/>
    </xf>
    <xf numFmtId="177" fontId="6" fillId="0" borderId="1" xfId="1" applyNumberFormat="1" applyBorder="1">
      <alignment vertical="center"/>
    </xf>
    <xf numFmtId="177" fontId="6" fillId="2" borderId="1" xfId="1" applyNumberFormat="1" applyFill="1" applyBorder="1">
      <alignment vertical="center"/>
    </xf>
    <xf numFmtId="0" fontId="4" fillId="0" borderId="1" xfId="1" quotePrefix="1" applyFont="1" applyBorder="1">
      <alignment vertical="center"/>
    </xf>
    <xf numFmtId="0" fontId="4" fillId="2" borderId="1" xfId="1" quotePrefix="1" applyFont="1" applyFill="1" applyBorder="1">
      <alignment vertical="center"/>
    </xf>
    <xf numFmtId="0" fontId="15" fillId="0" borderId="0" xfId="0" applyFont="1" applyAlignment="1">
      <alignment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76" fontId="15" fillId="4" borderId="1" xfId="0" applyNumberFormat="1" applyFont="1" applyFill="1" applyBorder="1" applyAlignment="1">
      <alignment horizontal="right" vertical="center" wrapText="1"/>
    </xf>
    <xf numFmtId="0" fontId="15" fillId="0" borderId="7" xfId="0" applyFont="1" applyBorder="1" applyAlignment="1">
      <alignment horizontal="center" vertical="center" wrapText="1"/>
    </xf>
    <xf numFmtId="176" fontId="15" fillId="3" borderId="1" xfId="0" applyNumberFormat="1" applyFont="1" applyFill="1" applyBorder="1" applyAlignment="1">
      <alignment horizontal="right" vertical="center" wrapText="1"/>
    </xf>
    <xf numFmtId="0" fontId="15" fillId="3" borderId="7" xfId="0" applyFont="1" applyFill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right" vertical="center" wrapText="1"/>
    </xf>
    <xf numFmtId="176" fontId="15" fillId="6" borderId="1" xfId="0" applyNumberFormat="1" applyFont="1" applyFill="1" applyBorder="1" applyAlignment="1">
      <alignment horizontal="right" vertical="center" wrapText="1"/>
    </xf>
    <xf numFmtId="176" fontId="15" fillId="3" borderId="1" xfId="0" applyNumberFormat="1" applyFont="1" applyFill="1" applyBorder="1" applyAlignment="1">
      <alignment vertical="center" wrapText="1"/>
    </xf>
    <xf numFmtId="177" fontId="15" fillId="4" borderId="1" xfId="0" applyNumberFormat="1" applyFont="1" applyFill="1" applyBorder="1" applyAlignment="1">
      <alignment horizontal="right" vertical="center" wrapText="1"/>
    </xf>
    <xf numFmtId="177" fontId="15" fillId="3" borderId="1" xfId="0" applyNumberFormat="1" applyFont="1" applyFill="1" applyBorder="1" applyAlignment="1">
      <alignment vertical="center" wrapText="1"/>
    </xf>
    <xf numFmtId="177" fontId="15" fillId="0" borderId="1" xfId="0" applyNumberFormat="1" applyFont="1" applyBorder="1" applyAlignment="1">
      <alignment horizontal="right" vertical="center" wrapText="1"/>
    </xf>
    <xf numFmtId="0" fontId="15" fillId="0" borderId="13" xfId="0" applyFont="1" applyBorder="1" applyAlignment="1">
      <alignment horizontal="center" vertical="center" wrapText="1"/>
    </xf>
    <xf numFmtId="177" fontId="15" fillId="4" borderId="2" xfId="0" applyNumberFormat="1" applyFont="1" applyFill="1" applyBorder="1" applyAlignment="1">
      <alignment horizontal="right" vertical="center" wrapText="1"/>
    </xf>
    <xf numFmtId="0" fontId="15" fillId="0" borderId="9" xfId="0" applyFont="1" applyBorder="1" applyAlignment="1">
      <alignment horizontal="center" vertical="center" wrapText="1"/>
    </xf>
    <xf numFmtId="0" fontId="9" fillId="0" borderId="0" xfId="1" applyFont="1" applyFill="1">
      <alignment vertical="center"/>
    </xf>
    <xf numFmtId="0" fontId="11" fillId="0" borderId="0" xfId="1" applyFont="1" applyFill="1">
      <alignment vertical="center"/>
    </xf>
    <xf numFmtId="0" fontId="3" fillId="0" borderId="0" xfId="1" applyFont="1">
      <alignment vertical="center"/>
    </xf>
    <xf numFmtId="0" fontId="2" fillId="0" borderId="1" xfId="1" applyFont="1" applyFill="1" applyBorder="1">
      <alignment vertical="center"/>
    </xf>
    <xf numFmtId="0" fontId="6" fillId="0" borderId="1" xfId="1" applyBorder="1" applyAlignment="1">
      <alignment horizontal="left" vertical="center"/>
    </xf>
    <xf numFmtId="0" fontId="6" fillId="0" borderId="1" xfId="1" applyFill="1" applyBorder="1" applyAlignment="1">
      <alignment horizontal="left" vertical="center"/>
    </xf>
    <xf numFmtId="0" fontId="3" fillId="0" borderId="1" xfId="1" quotePrefix="1" applyFont="1" applyFill="1" applyBorder="1">
      <alignment vertical="center"/>
    </xf>
    <xf numFmtId="177" fontId="6" fillId="0" borderId="1" xfId="1" applyNumberFormat="1" applyFill="1" applyBorder="1">
      <alignment vertical="center"/>
    </xf>
    <xf numFmtId="0" fontId="8" fillId="0" borderId="1" xfId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justify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4" fillId="6" borderId="17" xfId="0" applyFont="1" applyFill="1" applyBorder="1" applyAlignment="1">
      <alignment horizontal="left" vertical="center" wrapText="1"/>
    </xf>
    <xf numFmtId="0" fontId="14" fillId="6" borderId="18" xfId="0" applyFont="1" applyFill="1" applyBorder="1" applyAlignment="1">
      <alignment horizontal="left" vertical="center" wrapText="1"/>
    </xf>
    <xf numFmtId="0" fontId="14" fillId="6" borderId="19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14" fillId="4" borderId="15" xfId="0" applyFont="1" applyFill="1" applyBorder="1" applyAlignment="1">
      <alignment horizontal="left" vertical="center" wrapText="1"/>
    </xf>
    <xf numFmtId="0" fontId="14" fillId="4" borderId="16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0" fontId="18" fillId="0" borderId="7" xfId="0" applyFont="1" applyBorder="1" applyAlignment="1">
      <alignment horizontal="justify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C37"/>
  <sheetViews>
    <sheetView zoomScaleNormal="100" zoomScaleSheetLayoutView="100" workbookViewId="0">
      <pane ySplit="3" topLeftCell="A4" activePane="bottomLeft" state="frozen"/>
      <selection activeCell="N18" sqref="N18"/>
      <selection pane="bottomLeft" sqref="A1:C1"/>
    </sheetView>
  </sheetViews>
  <sheetFormatPr defaultRowHeight="15.75" x14ac:dyDescent="0.25"/>
  <cols>
    <col min="1" max="1" width="24.5703125" style="20" customWidth="1"/>
    <col min="2" max="2" width="35.5703125" style="20" customWidth="1"/>
    <col min="3" max="3" width="47.140625" style="20" customWidth="1"/>
    <col min="4" max="16384" width="9.140625" style="20"/>
  </cols>
  <sheetData>
    <row r="1" spans="1:3" x14ac:dyDescent="0.25">
      <c r="A1" s="58" t="s">
        <v>226</v>
      </c>
      <c r="B1" s="59"/>
      <c r="C1" s="60"/>
    </row>
    <row r="2" spans="1:3" x14ac:dyDescent="0.25">
      <c r="A2" s="63" t="s">
        <v>199</v>
      </c>
      <c r="B2" s="64"/>
      <c r="C2" s="65"/>
    </row>
    <row r="3" spans="1:3" ht="16.5" thickBot="1" x14ac:dyDescent="0.3">
      <c r="A3" s="55" t="s">
        <v>200</v>
      </c>
      <c r="B3" s="56"/>
      <c r="C3" s="57"/>
    </row>
    <row r="4" spans="1:3" ht="35.1" customHeight="1" x14ac:dyDescent="0.25">
      <c r="A4" s="21" t="s">
        <v>201</v>
      </c>
      <c r="B4" s="22" t="s">
        <v>202</v>
      </c>
      <c r="C4" s="23" t="s">
        <v>203</v>
      </c>
    </row>
    <row r="5" spans="1:3" ht="35.1" customHeight="1" x14ac:dyDescent="0.25">
      <c r="A5" s="24" t="s">
        <v>204</v>
      </c>
      <c r="B5" s="25">
        <v>48578757</v>
      </c>
      <c r="C5" s="26"/>
    </row>
    <row r="6" spans="1:3" ht="35.1" customHeight="1" x14ac:dyDescent="0.25">
      <c r="A6" s="24" t="s">
        <v>205</v>
      </c>
      <c r="B6" s="27">
        <v>46435257</v>
      </c>
      <c r="C6" s="28" t="s">
        <v>206</v>
      </c>
    </row>
    <row r="7" spans="1:3" ht="35.1" customHeight="1" x14ac:dyDescent="0.25">
      <c r="A7" s="24" t="s">
        <v>207</v>
      </c>
      <c r="B7" s="27">
        <v>0</v>
      </c>
      <c r="C7" s="28" t="s">
        <v>208</v>
      </c>
    </row>
    <row r="8" spans="1:3" ht="35.1" customHeight="1" x14ac:dyDescent="0.25">
      <c r="A8" s="24" t="s">
        <v>209</v>
      </c>
      <c r="B8" s="27">
        <v>2240700</v>
      </c>
      <c r="C8" s="28" t="s">
        <v>206</v>
      </c>
    </row>
    <row r="9" spans="1:3" ht="35.1" customHeight="1" x14ac:dyDescent="0.25">
      <c r="A9" s="24" t="s">
        <v>207</v>
      </c>
      <c r="B9" s="27">
        <f>'1621增加數會計明細帳'!I9</f>
        <v>97200</v>
      </c>
      <c r="C9" s="28" t="s">
        <v>210</v>
      </c>
    </row>
    <row r="10" spans="1:3" ht="35.1" customHeight="1" x14ac:dyDescent="0.25">
      <c r="A10" s="24" t="s">
        <v>211</v>
      </c>
      <c r="B10" s="29">
        <f>B6-B7+B8-B9</f>
        <v>48578757</v>
      </c>
      <c r="C10" s="61" t="s">
        <v>228</v>
      </c>
    </row>
    <row r="11" spans="1:3" ht="35.1" customHeight="1" x14ac:dyDescent="0.25">
      <c r="A11" s="24" t="s">
        <v>212</v>
      </c>
      <c r="B11" s="30" t="str">
        <f>IF(B10=B5,"是","否")</f>
        <v>是</v>
      </c>
      <c r="C11" s="62"/>
    </row>
    <row r="12" spans="1:3" ht="35.1" customHeight="1" x14ac:dyDescent="0.25">
      <c r="A12" s="66" t="s">
        <v>223</v>
      </c>
      <c r="B12" s="67"/>
      <c r="C12" s="68"/>
    </row>
    <row r="13" spans="1:3" ht="35.1" customHeight="1" x14ac:dyDescent="0.25">
      <c r="A13" s="72" t="s">
        <v>248</v>
      </c>
      <c r="B13" s="73"/>
      <c r="C13" s="74"/>
    </row>
    <row r="14" spans="1:3" ht="35.1" customHeight="1" thickBot="1" x14ac:dyDescent="0.3">
      <c r="A14" s="52" t="s">
        <v>247</v>
      </c>
      <c r="B14" s="53"/>
      <c r="C14" s="54"/>
    </row>
    <row r="15" spans="1:3" ht="35.1" customHeight="1" x14ac:dyDescent="0.25">
      <c r="A15" s="21" t="s">
        <v>201</v>
      </c>
      <c r="B15" s="22" t="s">
        <v>213</v>
      </c>
      <c r="C15" s="23" t="s">
        <v>203</v>
      </c>
    </row>
    <row r="16" spans="1:3" ht="35.1" customHeight="1" x14ac:dyDescent="0.25">
      <c r="A16" s="24" t="s">
        <v>204</v>
      </c>
      <c r="B16" s="25">
        <v>7381892</v>
      </c>
      <c r="C16" s="26"/>
    </row>
    <row r="17" spans="1:3" ht="35.1" customHeight="1" x14ac:dyDescent="0.25">
      <c r="A17" s="24" t="s">
        <v>214</v>
      </c>
      <c r="B17" s="31">
        <v>7381892</v>
      </c>
      <c r="C17" s="28" t="s">
        <v>206</v>
      </c>
    </row>
    <row r="18" spans="1:3" ht="35.1" customHeight="1" x14ac:dyDescent="0.25">
      <c r="A18" s="24" t="s">
        <v>207</v>
      </c>
      <c r="B18" s="31">
        <v>0</v>
      </c>
      <c r="C18" s="28" t="s">
        <v>215</v>
      </c>
    </row>
    <row r="19" spans="1:3" ht="35.1" customHeight="1" x14ac:dyDescent="0.25">
      <c r="A19" s="24" t="s">
        <v>211</v>
      </c>
      <c r="B19" s="29">
        <f>B17-B18</f>
        <v>7381892</v>
      </c>
      <c r="C19" s="47" t="s">
        <v>227</v>
      </c>
    </row>
    <row r="20" spans="1:3" ht="35.1" customHeight="1" x14ac:dyDescent="0.25">
      <c r="A20" s="24" t="s">
        <v>212</v>
      </c>
      <c r="B20" s="30" t="str">
        <f>IF(B19=B16,"是","否")</f>
        <v>是</v>
      </c>
      <c r="C20" s="48"/>
    </row>
    <row r="21" spans="1:3" ht="35.1" customHeight="1" x14ac:dyDescent="0.25">
      <c r="A21" s="49" t="s">
        <v>225</v>
      </c>
      <c r="B21" s="50"/>
      <c r="C21" s="51"/>
    </row>
    <row r="22" spans="1:3" ht="35.1" customHeight="1" x14ac:dyDescent="0.25">
      <c r="A22" s="69" t="s">
        <v>248</v>
      </c>
      <c r="B22" s="70"/>
      <c r="C22" s="71"/>
    </row>
    <row r="23" spans="1:3" ht="35.1" customHeight="1" thickBot="1" x14ac:dyDescent="0.3">
      <c r="A23" s="52" t="s">
        <v>247</v>
      </c>
      <c r="B23" s="53"/>
      <c r="C23" s="54"/>
    </row>
    <row r="24" spans="1:3" ht="35.1" customHeight="1" x14ac:dyDescent="0.25">
      <c r="A24" s="21" t="s">
        <v>201</v>
      </c>
      <c r="B24" s="22" t="s">
        <v>216</v>
      </c>
      <c r="C24" s="23" t="s">
        <v>203</v>
      </c>
    </row>
    <row r="25" spans="1:3" ht="35.1" customHeight="1" x14ac:dyDescent="0.25">
      <c r="A25" s="24" t="s">
        <v>204</v>
      </c>
      <c r="B25" s="32">
        <v>13155387</v>
      </c>
      <c r="C25" s="26"/>
    </row>
    <row r="26" spans="1:3" ht="35.1" customHeight="1" x14ac:dyDescent="0.25">
      <c r="A26" s="24" t="s">
        <v>217</v>
      </c>
      <c r="B26" s="33">
        <v>13155387</v>
      </c>
      <c r="C26" s="28" t="s">
        <v>218</v>
      </c>
    </row>
    <row r="27" spans="1:3" ht="35.1" customHeight="1" x14ac:dyDescent="0.25">
      <c r="A27" s="24" t="s">
        <v>211</v>
      </c>
      <c r="B27" s="34">
        <f>B26</f>
        <v>13155387</v>
      </c>
      <c r="C27" s="47" t="s">
        <v>227</v>
      </c>
    </row>
    <row r="28" spans="1:3" ht="35.1" customHeight="1" x14ac:dyDescent="0.25">
      <c r="A28" s="24" t="s">
        <v>212</v>
      </c>
      <c r="B28" s="30" t="str">
        <f>IF(B27=B25,"是","否")</f>
        <v>是</v>
      </c>
      <c r="C28" s="48"/>
    </row>
    <row r="29" spans="1:3" ht="35.1" customHeight="1" x14ac:dyDescent="0.25">
      <c r="A29" s="49" t="s">
        <v>224</v>
      </c>
      <c r="B29" s="50"/>
      <c r="C29" s="51"/>
    </row>
    <row r="30" spans="1:3" ht="35.1" customHeight="1" thickBot="1" x14ac:dyDescent="0.3">
      <c r="A30" s="52" t="s">
        <v>249</v>
      </c>
      <c r="B30" s="53"/>
      <c r="C30" s="54"/>
    </row>
    <row r="31" spans="1:3" ht="35.1" customHeight="1" x14ac:dyDescent="0.25">
      <c r="A31" s="21" t="s">
        <v>201</v>
      </c>
      <c r="B31" s="22" t="s">
        <v>219</v>
      </c>
      <c r="C31" s="23" t="s">
        <v>203</v>
      </c>
    </row>
    <row r="32" spans="1:3" ht="35.1" customHeight="1" x14ac:dyDescent="0.25">
      <c r="A32" s="35" t="s">
        <v>204</v>
      </c>
      <c r="B32" s="36">
        <v>955179087</v>
      </c>
      <c r="C32" s="37"/>
    </row>
    <row r="33" spans="1:3" ht="35.1" customHeight="1" x14ac:dyDescent="0.25">
      <c r="A33" s="24" t="s">
        <v>220</v>
      </c>
      <c r="B33" s="33">
        <v>955179087</v>
      </c>
      <c r="C33" s="28" t="s">
        <v>221</v>
      </c>
    </row>
    <row r="34" spans="1:3" ht="35.1" customHeight="1" x14ac:dyDescent="0.25">
      <c r="A34" s="24" t="s">
        <v>211</v>
      </c>
      <c r="B34" s="34">
        <f>B33</f>
        <v>955179087</v>
      </c>
      <c r="C34" s="47" t="s">
        <v>227</v>
      </c>
    </row>
    <row r="35" spans="1:3" ht="35.1" customHeight="1" x14ac:dyDescent="0.25">
      <c r="A35" s="24" t="s">
        <v>212</v>
      </c>
      <c r="B35" s="30" t="str">
        <f>IF(B34=B32,"是","否")</f>
        <v>是</v>
      </c>
      <c r="C35" s="48"/>
    </row>
    <row r="36" spans="1:3" ht="35.1" customHeight="1" x14ac:dyDescent="0.25">
      <c r="A36" s="49" t="s">
        <v>222</v>
      </c>
      <c r="B36" s="50"/>
      <c r="C36" s="51"/>
    </row>
    <row r="37" spans="1:3" ht="35.1" customHeight="1" thickBot="1" x14ac:dyDescent="0.3">
      <c r="A37" s="52" t="s">
        <v>249</v>
      </c>
      <c r="B37" s="53"/>
      <c r="C37" s="54"/>
    </row>
  </sheetData>
  <mergeCells count="17">
    <mergeCell ref="A1:C1"/>
    <mergeCell ref="C19:C20"/>
    <mergeCell ref="C27:C28"/>
    <mergeCell ref="C10:C11"/>
    <mergeCell ref="A2:C2"/>
    <mergeCell ref="A12:C12"/>
    <mergeCell ref="A13:C13"/>
    <mergeCell ref="A23:C23"/>
    <mergeCell ref="C34:C35"/>
    <mergeCell ref="A36:C36"/>
    <mergeCell ref="A37:C37"/>
    <mergeCell ref="A30:C30"/>
    <mergeCell ref="A3:C3"/>
    <mergeCell ref="A29:C29"/>
    <mergeCell ref="A14:C14"/>
    <mergeCell ref="A21:C21"/>
    <mergeCell ref="A22:C22"/>
  </mergeCells>
  <phoneticPr fontId="7" type="noConversion"/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BE15"/>
  <sheetViews>
    <sheetView tabSelected="1" topLeftCell="F1" zoomScaleNormal="100" zoomScaleSheetLayoutView="100" workbookViewId="0">
      <pane ySplit="2" topLeftCell="A3" activePane="bottomLeft" state="frozen"/>
      <selection activeCell="N18" sqref="N18"/>
      <selection pane="bottomLeft" activeCell="G10" sqref="G9:K10"/>
    </sheetView>
  </sheetViews>
  <sheetFormatPr defaultRowHeight="16.5" x14ac:dyDescent="0.25"/>
  <cols>
    <col min="1" max="1" width="16.5703125" style="1" customWidth="1"/>
    <col min="2" max="2" width="13.5703125" style="1" customWidth="1"/>
    <col min="3" max="3" width="11" style="1" customWidth="1"/>
    <col min="4" max="4" width="21.140625" style="1" customWidth="1"/>
    <col min="5" max="5" width="21.5703125" style="1" customWidth="1"/>
    <col min="6" max="6" width="10.42578125" style="1" customWidth="1"/>
    <col min="7" max="7" width="26.140625" style="1" customWidth="1"/>
    <col min="8" max="8" width="11.85546875" style="1" customWidth="1"/>
    <col min="9" max="9" width="13.5703125" style="1" bestFit="1" customWidth="1"/>
    <col min="10" max="10" width="13.5703125" style="1" customWidth="1"/>
    <col min="11" max="11" width="13" style="1" customWidth="1"/>
    <col min="12" max="16384" width="9.140625" style="1"/>
  </cols>
  <sheetData>
    <row r="1" spans="1:11" ht="41.25" x14ac:dyDescent="0.25">
      <c r="A1" s="38" t="s">
        <v>176</v>
      </c>
      <c r="H1" s="40" t="s">
        <v>229</v>
      </c>
      <c r="I1" s="2">
        <f>SUBTOTAL(9,I3:I15)</f>
        <v>46435257</v>
      </c>
      <c r="J1" s="2">
        <f>SUBTOTAL(9,J3:J15)</f>
        <v>0</v>
      </c>
      <c r="K1" s="2">
        <f>I1-J1</f>
        <v>46435257</v>
      </c>
    </row>
    <row r="2" spans="1:11" s="11" customForma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177</v>
      </c>
      <c r="I2" s="10" t="s">
        <v>8</v>
      </c>
      <c r="J2" s="10" t="s">
        <v>9</v>
      </c>
      <c r="K2" s="10" t="s">
        <v>10</v>
      </c>
    </row>
    <row r="3" spans="1:11" x14ac:dyDescent="0.25">
      <c r="A3" s="4" t="s">
        <v>55</v>
      </c>
      <c r="B3" s="4" t="s">
        <v>56</v>
      </c>
      <c r="C3" s="4" t="s">
        <v>15</v>
      </c>
      <c r="D3" s="4" t="s">
        <v>15</v>
      </c>
      <c r="E3" s="4" t="s">
        <v>15</v>
      </c>
      <c r="F3" s="4" t="s">
        <v>95</v>
      </c>
      <c r="G3" s="4" t="s">
        <v>96</v>
      </c>
      <c r="H3" s="4" t="s">
        <v>178</v>
      </c>
      <c r="I3" s="5">
        <v>8877043</v>
      </c>
      <c r="J3" s="4"/>
      <c r="K3" s="4"/>
    </row>
    <row r="4" spans="1:11" x14ac:dyDescent="0.25">
      <c r="A4" s="4" t="s">
        <v>97</v>
      </c>
      <c r="B4" s="4" t="s">
        <v>98</v>
      </c>
      <c r="C4" s="4" t="s">
        <v>99</v>
      </c>
      <c r="D4" s="4" t="s">
        <v>100</v>
      </c>
      <c r="E4" s="4" t="s">
        <v>101</v>
      </c>
      <c r="F4" s="4" t="s">
        <v>95</v>
      </c>
      <c r="G4" s="4" t="s">
        <v>96</v>
      </c>
      <c r="H4" s="4" t="s">
        <v>179</v>
      </c>
      <c r="I4" s="5">
        <v>55800</v>
      </c>
      <c r="J4" s="4"/>
      <c r="K4" s="4"/>
    </row>
    <row r="5" spans="1:11" x14ac:dyDescent="0.25">
      <c r="A5" s="4" t="s">
        <v>102</v>
      </c>
      <c r="B5" s="4" t="s">
        <v>103</v>
      </c>
      <c r="C5" s="4" t="s">
        <v>13</v>
      </c>
      <c r="D5" s="4" t="s">
        <v>14</v>
      </c>
      <c r="E5" s="4" t="s">
        <v>104</v>
      </c>
      <c r="F5" s="4" t="s">
        <v>105</v>
      </c>
      <c r="G5" s="4" t="s">
        <v>106</v>
      </c>
      <c r="H5" s="4" t="s">
        <v>180</v>
      </c>
      <c r="I5" s="5">
        <v>25000</v>
      </c>
      <c r="J5" s="4"/>
      <c r="K5" s="4"/>
    </row>
    <row r="6" spans="1:11" x14ac:dyDescent="0.25">
      <c r="A6" s="4" t="s">
        <v>107</v>
      </c>
      <c r="B6" s="4" t="s">
        <v>108</v>
      </c>
      <c r="C6" s="4" t="s">
        <v>78</v>
      </c>
      <c r="D6" s="4" t="s">
        <v>79</v>
      </c>
      <c r="E6" s="4" t="s">
        <v>109</v>
      </c>
      <c r="F6" s="4" t="s">
        <v>95</v>
      </c>
      <c r="G6" s="4" t="s">
        <v>96</v>
      </c>
      <c r="H6" s="4" t="s">
        <v>181</v>
      </c>
      <c r="I6" s="5">
        <v>1075000</v>
      </c>
      <c r="J6" s="4"/>
      <c r="K6" s="4"/>
    </row>
    <row r="7" spans="1:11" x14ac:dyDescent="0.25">
      <c r="A7" s="4" t="s">
        <v>110</v>
      </c>
      <c r="B7" s="4" t="s">
        <v>111</v>
      </c>
      <c r="C7" s="4" t="s">
        <v>78</v>
      </c>
      <c r="D7" s="4" t="s">
        <v>79</v>
      </c>
      <c r="E7" s="4" t="s">
        <v>89</v>
      </c>
      <c r="F7" s="4" t="s">
        <v>95</v>
      </c>
      <c r="G7" s="4" t="s">
        <v>96</v>
      </c>
      <c r="H7" s="4" t="s">
        <v>182</v>
      </c>
      <c r="I7" s="5">
        <v>3480000</v>
      </c>
      <c r="J7" s="4"/>
      <c r="K7" s="4"/>
    </row>
    <row r="8" spans="1:11" x14ac:dyDescent="0.25">
      <c r="A8" s="4" t="s">
        <v>118</v>
      </c>
      <c r="B8" s="4" t="s">
        <v>119</v>
      </c>
      <c r="C8" s="4" t="s">
        <v>19</v>
      </c>
      <c r="D8" s="4" t="s">
        <v>20</v>
      </c>
      <c r="E8" s="4" t="s">
        <v>120</v>
      </c>
      <c r="F8" s="4" t="s">
        <v>95</v>
      </c>
      <c r="G8" s="4" t="s">
        <v>96</v>
      </c>
      <c r="H8" s="4" t="s">
        <v>183</v>
      </c>
      <c r="I8" s="5">
        <v>265800</v>
      </c>
      <c r="J8" s="4"/>
      <c r="K8" s="4"/>
    </row>
    <row r="9" spans="1:11" x14ac:dyDescent="0.25">
      <c r="A9" s="4" t="s">
        <v>121</v>
      </c>
      <c r="B9" s="4" t="s">
        <v>122</v>
      </c>
      <c r="C9" s="4" t="s">
        <v>13</v>
      </c>
      <c r="D9" s="4" t="s">
        <v>14</v>
      </c>
      <c r="E9" s="4" t="s">
        <v>123</v>
      </c>
      <c r="F9" s="4" t="s">
        <v>105</v>
      </c>
      <c r="G9" s="4" t="s">
        <v>106</v>
      </c>
      <c r="H9" s="4" t="s">
        <v>184</v>
      </c>
      <c r="I9" s="5">
        <v>3600000</v>
      </c>
      <c r="J9" s="4"/>
      <c r="K9" s="4"/>
    </row>
    <row r="10" spans="1:11" x14ac:dyDescent="0.25">
      <c r="A10" s="4" t="s">
        <v>126</v>
      </c>
      <c r="B10" s="4" t="s">
        <v>127</v>
      </c>
      <c r="C10" s="4" t="s">
        <v>114</v>
      </c>
      <c r="D10" s="4" t="s">
        <v>115</v>
      </c>
      <c r="E10" s="4" t="s">
        <v>128</v>
      </c>
      <c r="F10" s="4" t="s">
        <v>112</v>
      </c>
      <c r="G10" s="4" t="s">
        <v>113</v>
      </c>
      <c r="H10" s="4" t="s">
        <v>185</v>
      </c>
      <c r="I10" s="5">
        <v>5081378</v>
      </c>
      <c r="J10" s="4"/>
      <c r="K10" s="4"/>
    </row>
    <row r="11" spans="1:11" x14ac:dyDescent="0.25">
      <c r="A11" s="4" t="s">
        <v>126</v>
      </c>
      <c r="B11" s="4" t="s">
        <v>127</v>
      </c>
      <c r="C11" s="4" t="s">
        <v>114</v>
      </c>
      <c r="D11" s="4" t="s">
        <v>115</v>
      </c>
      <c r="E11" s="4" t="s">
        <v>128</v>
      </c>
      <c r="F11" s="4" t="s">
        <v>112</v>
      </c>
      <c r="G11" s="4" t="s">
        <v>113</v>
      </c>
      <c r="H11" s="4" t="s">
        <v>186</v>
      </c>
      <c r="I11" s="5">
        <v>411000</v>
      </c>
      <c r="J11" s="4"/>
      <c r="K11" s="4"/>
    </row>
    <row r="12" spans="1:11" x14ac:dyDescent="0.25">
      <c r="A12" s="4" t="s">
        <v>129</v>
      </c>
      <c r="B12" s="4" t="s">
        <v>130</v>
      </c>
      <c r="C12" s="4" t="s">
        <v>49</v>
      </c>
      <c r="D12" s="4" t="s">
        <v>50</v>
      </c>
      <c r="E12" s="4" t="s">
        <v>131</v>
      </c>
      <c r="F12" s="4" t="s">
        <v>95</v>
      </c>
      <c r="G12" s="4" t="s">
        <v>96</v>
      </c>
      <c r="H12" s="4" t="s">
        <v>187</v>
      </c>
      <c r="I12" s="5">
        <v>750000</v>
      </c>
      <c r="J12" s="4"/>
      <c r="K12" s="4"/>
    </row>
    <row r="13" spans="1:11" x14ac:dyDescent="0.25">
      <c r="A13" s="4" t="s">
        <v>132</v>
      </c>
      <c r="B13" s="4" t="s">
        <v>133</v>
      </c>
      <c r="C13" s="4" t="s">
        <v>49</v>
      </c>
      <c r="D13" s="4" t="s">
        <v>50</v>
      </c>
      <c r="E13" s="4" t="s">
        <v>134</v>
      </c>
      <c r="F13" s="4" t="s">
        <v>95</v>
      </c>
      <c r="G13" s="4" t="s">
        <v>96</v>
      </c>
      <c r="H13" s="6" t="s">
        <v>191</v>
      </c>
      <c r="I13" s="5">
        <v>4896532</v>
      </c>
      <c r="J13" s="4"/>
      <c r="K13" s="4"/>
    </row>
    <row r="14" spans="1:11" x14ac:dyDescent="0.25">
      <c r="A14" s="4" t="s">
        <v>135</v>
      </c>
      <c r="B14" s="4" t="s">
        <v>136</v>
      </c>
      <c r="C14" s="4" t="s">
        <v>49</v>
      </c>
      <c r="D14" s="4" t="s">
        <v>50</v>
      </c>
      <c r="E14" s="4" t="s">
        <v>137</v>
      </c>
      <c r="F14" s="4" t="s">
        <v>95</v>
      </c>
      <c r="G14" s="4" t="s">
        <v>96</v>
      </c>
      <c r="H14" s="6" t="s">
        <v>192</v>
      </c>
      <c r="I14" s="5">
        <v>8092548</v>
      </c>
      <c r="J14" s="4"/>
      <c r="K14" s="4"/>
    </row>
    <row r="15" spans="1:11" x14ac:dyDescent="0.25">
      <c r="A15" s="4" t="s">
        <v>138</v>
      </c>
      <c r="B15" s="4" t="s">
        <v>139</v>
      </c>
      <c r="C15" s="4" t="s">
        <v>49</v>
      </c>
      <c r="D15" s="4" t="s">
        <v>50</v>
      </c>
      <c r="E15" s="4" t="s">
        <v>140</v>
      </c>
      <c r="F15" s="4" t="s">
        <v>95</v>
      </c>
      <c r="G15" s="4" t="s">
        <v>96</v>
      </c>
      <c r="H15" s="6" t="s">
        <v>193</v>
      </c>
      <c r="I15" s="5">
        <v>9825156</v>
      </c>
      <c r="J15" s="4"/>
      <c r="K15" s="4"/>
    </row>
  </sheetData>
  <autoFilter ref="A2:K15" xr:uid="{00000000-0009-0000-0000-000001000000}"/>
  <phoneticPr fontId="7" type="noConversion"/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BE18"/>
  <sheetViews>
    <sheetView zoomScaleNormal="100" zoomScaleSheetLayoutView="100" workbookViewId="0">
      <selection activeCell="F19" sqref="F19"/>
    </sheetView>
  </sheetViews>
  <sheetFormatPr defaultRowHeight="16.5" x14ac:dyDescent="0.25"/>
  <cols>
    <col min="1" max="1" width="15.28515625" style="1" customWidth="1"/>
    <col min="2" max="2" width="12.42578125" style="1" customWidth="1"/>
    <col min="3" max="3" width="10.85546875" style="1" customWidth="1"/>
    <col min="4" max="4" width="21.140625" style="1" customWidth="1"/>
    <col min="5" max="5" width="20.28515625" style="1" customWidth="1"/>
    <col min="6" max="6" width="11.42578125" style="1" customWidth="1"/>
    <col min="7" max="7" width="25.140625" style="1" customWidth="1"/>
    <col min="8" max="8" width="14.140625" style="1" customWidth="1"/>
    <col min="9" max="9" width="13.42578125" style="1" customWidth="1"/>
    <col min="10" max="10" width="10.85546875" style="1" customWidth="1"/>
    <col min="11" max="11" width="14.7109375" style="1" customWidth="1"/>
    <col min="12" max="16384" width="9.140625" style="1"/>
  </cols>
  <sheetData>
    <row r="1" spans="1:11" ht="41.25" x14ac:dyDescent="0.25">
      <c r="A1" s="39" t="s">
        <v>176</v>
      </c>
      <c r="H1" s="40" t="s">
        <v>229</v>
      </c>
      <c r="I1" s="15">
        <f>SUBTOTAL(9,I3:I12)</f>
        <v>2240700</v>
      </c>
      <c r="J1" s="15">
        <f>SUBTOTAL(9,J3:J12)</f>
        <v>0</v>
      </c>
      <c r="K1" s="15">
        <f>I1-J1</f>
        <v>2240700</v>
      </c>
    </row>
    <row r="2" spans="1:11" s="14" customForma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</row>
    <row r="3" spans="1:11" x14ac:dyDescent="0.25">
      <c r="A3" s="7" t="s">
        <v>58</v>
      </c>
      <c r="B3" s="7" t="s">
        <v>59</v>
      </c>
      <c r="C3" s="7" t="s">
        <v>60</v>
      </c>
      <c r="D3" s="7" t="s">
        <v>61</v>
      </c>
      <c r="E3" s="7" t="s">
        <v>15</v>
      </c>
      <c r="F3" s="18" t="s">
        <v>194</v>
      </c>
      <c r="G3" s="7" t="s">
        <v>62</v>
      </c>
      <c r="H3" s="4" t="s">
        <v>178</v>
      </c>
      <c r="I3" s="16">
        <v>1000000</v>
      </c>
      <c r="J3" s="4"/>
      <c r="K3" s="7"/>
    </row>
    <row r="4" spans="1:11" x14ac:dyDescent="0.25">
      <c r="A4" s="7" t="s">
        <v>55</v>
      </c>
      <c r="B4" s="7" t="s">
        <v>56</v>
      </c>
      <c r="C4" s="7" t="s">
        <v>15</v>
      </c>
      <c r="D4" s="7" t="s">
        <v>15</v>
      </c>
      <c r="E4" s="7" t="s">
        <v>15</v>
      </c>
      <c r="F4" s="18" t="s">
        <v>195</v>
      </c>
      <c r="G4" s="7" t="s">
        <v>63</v>
      </c>
      <c r="H4" s="4" t="s">
        <v>179</v>
      </c>
      <c r="I4" s="16">
        <v>115000</v>
      </c>
      <c r="J4" s="4"/>
      <c r="K4" s="7"/>
    </row>
    <row r="5" spans="1:11" x14ac:dyDescent="0.25">
      <c r="A5" s="7" t="s">
        <v>64</v>
      </c>
      <c r="B5" s="7" t="s">
        <v>65</v>
      </c>
      <c r="C5" s="7" t="s">
        <v>66</v>
      </c>
      <c r="D5" s="7" t="s">
        <v>67</v>
      </c>
      <c r="E5" s="7" t="s">
        <v>68</v>
      </c>
      <c r="F5" s="18" t="s">
        <v>194</v>
      </c>
      <c r="G5" s="7" t="s">
        <v>62</v>
      </c>
      <c r="H5" s="4" t="s">
        <v>180</v>
      </c>
      <c r="I5" s="16">
        <v>38400</v>
      </c>
      <c r="J5" s="4"/>
      <c r="K5" s="7"/>
    </row>
    <row r="6" spans="1:11" x14ac:dyDescent="0.25">
      <c r="A6" s="7" t="s">
        <v>69</v>
      </c>
      <c r="B6" s="7" t="s">
        <v>70</v>
      </c>
      <c r="C6" s="7" t="s">
        <v>71</v>
      </c>
      <c r="D6" s="7" t="s">
        <v>72</v>
      </c>
      <c r="E6" s="7" t="s">
        <v>73</v>
      </c>
      <c r="F6" s="18" t="s">
        <v>194</v>
      </c>
      <c r="G6" s="7" t="s">
        <v>62</v>
      </c>
      <c r="H6" s="4" t="s">
        <v>181</v>
      </c>
      <c r="I6" s="16">
        <v>211103</v>
      </c>
      <c r="J6" s="4"/>
      <c r="K6" s="7"/>
    </row>
    <row r="7" spans="1:11" x14ac:dyDescent="0.25">
      <c r="A7" s="7" t="s">
        <v>74</v>
      </c>
      <c r="B7" s="7" t="s">
        <v>75</v>
      </c>
      <c r="C7" s="7" t="s">
        <v>66</v>
      </c>
      <c r="D7" s="7" t="s">
        <v>67</v>
      </c>
      <c r="E7" s="7" t="s">
        <v>15</v>
      </c>
      <c r="F7" s="18" t="s">
        <v>194</v>
      </c>
      <c r="G7" s="7" t="s">
        <v>62</v>
      </c>
      <c r="H7" s="4" t="s">
        <v>182</v>
      </c>
      <c r="I7" s="16">
        <v>100000</v>
      </c>
      <c r="J7" s="4"/>
      <c r="K7" s="7"/>
    </row>
    <row r="8" spans="1:11" x14ac:dyDescent="0.25">
      <c r="A8" s="7" t="s">
        <v>76</v>
      </c>
      <c r="B8" s="7" t="s">
        <v>77</v>
      </c>
      <c r="C8" s="7" t="s">
        <v>78</v>
      </c>
      <c r="D8" s="7" t="s">
        <v>79</v>
      </c>
      <c r="E8" s="7" t="s">
        <v>80</v>
      </c>
      <c r="F8" s="18" t="s">
        <v>194</v>
      </c>
      <c r="G8" s="7" t="s">
        <v>62</v>
      </c>
      <c r="H8" s="4" t="s">
        <v>188</v>
      </c>
      <c r="I8" s="16">
        <v>78000</v>
      </c>
      <c r="J8" s="4"/>
      <c r="K8" s="7"/>
    </row>
    <row r="9" spans="1:11" s="3" customFormat="1" x14ac:dyDescent="0.25">
      <c r="A9" s="8" t="s">
        <v>81</v>
      </c>
      <c r="B9" s="8" t="s">
        <v>82</v>
      </c>
      <c r="C9" s="8" t="s">
        <v>78</v>
      </c>
      <c r="D9" s="8" t="s">
        <v>79</v>
      </c>
      <c r="E9" s="8" t="s">
        <v>83</v>
      </c>
      <c r="F9" s="19" t="s">
        <v>196</v>
      </c>
      <c r="G9" s="8" t="s">
        <v>84</v>
      </c>
      <c r="H9" s="9" t="s">
        <v>190</v>
      </c>
      <c r="I9" s="17">
        <v>97200</v>
      </c>
      <c r="J9" s="9"/>
      <c r="K9" s="8"/>
    </row>
    <row r="10" spans="1:11" x14ac:dyDescent="0.25">
      <c r="A10" s="7" t="s">
        <v>11</v>
      </c>
      <c r="B10" s="7" t="s">
        <v>12</v>
      </c>
      <c r="C10" s="7" t="s">
        <v>85</v>
      </c>
      <c r="D10" s="7" t="s">
        <v>86</v>
      </c>
      <c r="E10" s="7" t="s">
        <v>15</v>
      </c>
      <c r="F10" s="18" t="s">
        <v>194</v>
      </c>
      <c r="G10" s="7" t="s">
        <v>62</v>
      </c>
      <c r="H10" s="4" t="s">
        <v>185</v>
      </c>
      <c r="I10" s="16">
        <v>200000</v>
      </c>
      <c r="J10" s="4"/>
      <c r="K10" s="7"/>
    </row>
    <row r="11" spans="1:11" x14ac:dyDescent="0.25">
      <c r="A11" s="7" t="s">
        <v>51</v>
      </c>
      <c r="B11" s="7" t="s">
        <v>52</v>
      </c>
      <c r="C11" s="7" t="s">
        <v>53</v>
      </c>
      <c r="D11" s="7" t="s">
        <v>54</v>
      </c>
      <c r="E11" s="7" t="s">
        <v>15</v>
      </c>
      <c r="F11" s="18" t="s">
        <v>195</v>
      </c>
      <c r="G11" s="7" t="s">
        <v>63</v>
      </c>
      <c r="H11" s="4" t="s">
        <v>186</v>
      </c>
      <c r="I11" s="16">
        <v>211497</v>
      </c>
      <c r="J11" s="4"/>
      <c r="K11" s="7"/>
    </row>
    <row r="12" spans="1:11" x14ac:dyDescent="0.25">
      <c r="A12" s="7" t="s">
        <v>87</v>
      </c>
      <c r="B12" s="7" t="s">
        <v>57</v>
      </c>
      <c r="C12" s="7" t="s">
        <v>19</v>
      </c>
      <c r="D12" s="7" t="s">
        <v>20</v>
      </c>
      <c r="E12" s="7" t="s">
        <v>88</v>
      </c>
      <c r="F12" s="18" t="s">
        <v>195</v>
      </c>
      <c r="G12" s="7" t="s">
        <v>63</v>
      </c>
      <c r="H12" s="4" t="s">
        <v>189</v>
      </c>
      <c r="I12" s="16">
        <v>189500</v>
      </c>
      <c r="J12" s="4"/>
      <c r="K12" s="7"/>
    </row>
    <row r="18" spans="11:11" x14ac:dyDescent="0.25">
      <c r="K18" s="15"/>
    </row>
  </sheetData>
  <autoFilter ref="A2:K12" xr:uid="{00000000-0009-0000-0000-000002000000}"/>
  <phoneticPr fontId="7" type="noConversion"/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</sheetPr>
  <dimension ref="A1:K12"/>
  <sheetViews>
    <sheetView topLeftCell="C1" zoomScaleNormal="100" zoomScaleSheetLayoutView="100" workbookViewId="0">
      <selection activeCell="L16" sqref="L16"/>
    </sheetView>
  </sheetViews>
  <sheetFormatPr defaultRowHeight="16.5" x14ac:dyDescent="0.25"/>
  <cols>
    <col min="1" max="1" width="18.5703125" style="1" customWidth="1"/>
    <col min="2" max="2" width="13.140625" style="1" customWidth="1"/>
    <col min="3" max="3" width="10.7109375" style="1" customWidth="1"/>
    <col min="4" max="4" width="20.28515625" style="1" customWidth="1"/>
    <col min="5" max="5" width="20.85546875" style="1" customWidth="1"/>
    <col min="6" max="6" width="10.85546875" style="1" customWidth="1"/>
    <col min="7" max="7" width="19" style="1" customWidth="1"/>
    <col min="8" max="8" width="9.140625" style="1" customWidth="1"/>
    <col min="9" max="9" width="13.140625" style="1" customWidth="1"/>
    <col min="10" max="10" width="12.28515625" style="1" customWidth="1"/>
    <col min="11" max="11" width="16.28515625" style="1" bestFit="1" customWidth="1"/>
    <col min="12" max="16384" width="9.140625" style="1"/>
  </cols>
  <sheetData>
    <row r="1" spans="1:11" ht="41.25" x14ac:dyDescent="0.25">
      <c r="A1" s="39" t="s">
        <v>176</v>
      </c>
      <c r="H1" s="40" t="s">
        <v>229</v>
      </c>
      <c r="I1" s="15">
        <f>SUBTOTAL(9,I3:I12)</f>
        <v>7381892</v>
      </c>
      <c r="J1" s="15">
        <f>SUBTOTAL(9,J3:J12)</f>
        <v>0</v>
      </c>
      <c r="K1" s="15">
        <f>I1-J1</f>
        <v>7381892</v>
      </c>
    </row>
    <row r="2" spans="1:11" s="14" customForma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</row>
    <row r="3" spans="1:11" x14ac:dyDescent="0.25">
      <c r="A3" s="7" t="s">
        <v>11</v>
      </c>
      <c r="B3" s="7" t="s">
        <v>12</v>
      </c>
      <c r="C3" s="7" t="s">
        <v>13</v>
      </c>
      <c r="D3" s="7" t="s">
        <v>14</v>
      </c>
      <c r="E3" s="7" t="s">
        <v>15</v>
      </c>
      <c r="F3" s="18" t="s">
        <v>197</v>
      </c>
      <c r="G3" s="7" t="s">
        <v>16</v>
      </c>
      <c r="H3" s="4" t="s">
        <v>178</v>
      </c>
      <c r="I3" s="16">
        <v>200000</v>
      </c>
      <c r="J3" s="4"/>
      <c r="K3" s="7"/>
    </row>
    <row r="4" spans="1:11" x14ac:dyDescent="0.25">
      <c r="A4" s="7" t="s">
        <v>17</v>
      </c>
      <c r="B4" s="7" t="s">
        <v>18</v>
      </c>
      <c r="C4" s="7" t="s">
        <v>19</v>
      </c>
      <c r="D4" s="7" t="s">
        <v>20</v>
      </c>
      <c r="E4" s="7" t="s">
        <v>15</v>
      </c>
      <c r="F4" s="18" t="s">
        <v>197</v>
      </c>
      <c r="G4" s="7" t="s">
        <v>21</v>
      </c>
      <c r="H4" s="4" t="s">
        <v>179</v>
      </c>
      <c r="I4" s="16">
        <v>548971</v>
      </c>
      <c r="J4" s="4"/>
      <c r="K4" s="7"/>
    </row>
    <row r="5" spans="1:11" x14ac:dyDescent="0.25">
      <c r="A5" s="7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18" t="s">
        <v>198</v>
      </c>
      <c r="G5" s="7" t="s">
        <v>27</v>
      </c>
      <c r="H5" s="4" t="s">
        <v>180</v>
      </c>
      <c r="I5" s="16">
        <v>2063166.0000000005</v>
      </c>
      <c r="J5" s="4"/>
      <c r="K5" s="7"/>
    </row>
    <row r="6" spans="1:11" x14ac:dyDescent="0.25">
      <c r="A6" s="7" t="s">
        <v>28</v>
      </c>
      <c r="B6" s="7" t="s">
        <v>29</v>
      </c>
      <c r="C6" s="7" t="s">
        <v>24</v>
      </c>
      <c r="D6" s="7" t="s">
        <v>25</v>
      </c>
      <c r="E6" s="7" t="s">
        <v>30</v>
      </c>
      <c r="F6" s="18" t="s">
        <v>198</v>
      </c>
      <c r="G6" s="7" t="s">
        <v>27</v>
      </c>
      <c r="H6" s="4" t="s">
        <v>181</v>
      </c>
      <c r="I6" s="16">
        <v>157862</v>
      </c>
      <c r="J6" s="4"/>
      <c r="K6" s="7"/>
    </row>
    <row r="7" spans="1:11" x14ac:dyDescent="0.25">
      <c r="A7" s="7" t="s">
        <v>31</v>
      </c>
      <c r="B7" s="7" t="s">
        <v>32</v>
      </c>
      <c r="C7" s="7" t="s">
        <v>24</v>
      </c>
      <c r="D7" s="7" t="s">
        <v>25</v>
      </c>
      <c r="E7" s="7" t="s">
        <v>33</v>
      </c>
      <c r="F7" s="18" t="s">
        <v>197</v>
      </c>
      <c r="G7" s="7" t="s">
        <v>34</v>
      </c>
      <c r="H7" s="4" t="s">
        <v>182</v>
      </c>
      <c r="I7" s="16">
        <v>139168</v>
      </c>
      <c r="J7" s="4"/>
      <c r="K7" s="7"/>
    </row>
    <row r="8" spans="1:11" x14ac:dyDescent="0.25">
      <c r="A8" s="7" t="s">
        <v>35</v>
      </c>
      <c r="B8" s="7" t="s">
        <v>36</v>
      </c>
      <c r="C8" s="7" t="s">
        <v>24</v>
      </c>
      <c r="D8" s="7" t="s">
        <v>25</v>
      </c>
      <c r="E8" s="7" t="s">
        <v>26</v>
      </c>
      <c r="F8" s="18" t="s">
        <v>198</v>
      </c>
      <c r="G8" s="7" t="s">
        <v>27</v>
      </c>
      <c r="H8" s="4" t="s">
        <v>183</v>
      </c>
      <c r="I8" s="16">
        <v>655502</v>
      </c>
      <c r="J8" s="4"/>
      <c r="K8" s="7"/>
    </row>
    <row r="9" spans="1:11" x14ac:dyDescent="0.25">
      <c r="A9" s="7" t="s">
        <v>37</v>
      </c>
      <c r="B9" s="7" t="s">
        <v>38</v>
      </c>
      <c r="C9" s="7" t="s">
        <v>24</v>
      </c>
      <c r="D9" s="7" t="s">
        <v>25</v>
      </c>
      <c r="E9" s="7" t="s">
        <v>39</v>
      </c>
      <c r="F9" s="18" t="s">
        <v>197</v>
      </c>
      <c r="G9" s="7" t="s">
        <v>21</v>
      </c>
      <c r="H9" s="4" t="s">
        <v>184</v>
      </c>
      <c r="I9" s="16">
        <v>7309</v>
      </c>
      <c r="J9" s="4"/>
      <c r="K9" s="7"/>
    </row>
    <row r="10" spans="1:11" x14ac:dyDescent="0.25">
      <c r="A10" s="7" t="s">
        <v>40</v>
      </c>
      <c r="B10" s="7" t="s">
        <v>41</v>
      </c>
      <c r="C10" s="7" t="s">
        <v>42</v>
      </c>
      <c r="D10" s="7" t="s">
        <v>43</v>
      </c>
      <c r="E10" s="7" t="s">
        <v>15</v>
      </c>
      <c r="F10" s="18" t="s">
        <v>197</v>
      </c>
      <c r="G10" s="7" t="s">
        <v>21</v>
      </c>
      <c r="H10" s="4" t="s">
        <v>185</v>
      </c>
      <c r="I10" s="16">
        <v>3256789</v>
      </c>
      <c r="J10" s="4"/>
      <c r="K10" s="7"/>
    </row>
    <row r="11" spans="1:11" x14ac:dyDescent="0.25">
      <c r="A11" s="7" t="s">
        <v>44</v>
      </c>
      <c r="B11" s="7" t="s">
        <v>45</v>
      </c>
      <c r="C11" s="7" t="s">
        <v>24</v>
      </c>
      <c r="D11" s="7" t="s">
        <v>25</v>
      </c>
      <c r="E11" s="7" t="s">
        <v>30</v>
      </c>
      <c r="F11" s="18" t="s">
        <v>198</v>
      </c>
      <c r="G11" s="7" t="s">
        <v>27</v>
      </c>
      <c r="H11" s="4" t="s">
        <v>186</v>
      </c>
      <c r="I11" s="16">
        <v>325891</v>
      </c>
      <c r="J11" s="4"/>
      <c r="K11" s="7"/>
    </row>
    <row r="12" spans="1:11" x14ac:dyDescent="0.25">
      <c r="A12" s="7" t="s">
        <v>46</v>
      </c>
      <c r="B12" s="7" t="s">
        <v>47</v>
      </c>
      <c r="C12" s="7" t="s">
        <v>24</v>
      </c>
      <c r="D12" s="7" t="s">
        <v>25</v>
      </c>
      <c r="E12" s="7" t="s">
        <v>48</v>
      </c>
      <c r="F12" s="18" t="s">
        <v>198</v>
      </c>
      <c r="G12" s="7" t="s">
        <v>27</v>
      </c>
      <c r="H12" s="4" t="s">
        <v>187</v>
      </c>
      <c r="I12" s="16">
        <v>27234</v>
      </c>
      <c r="J12" s="4"/>
      <c r="K12" s="7"/>
    </row>
  </sheetData>
  <autoFilter ref="A2:K12" xr:uid="{00000000-0009-0000-0000-000003000000}"/>
  <phoneticPr fontId="7" type="noConversion"/>
  <pageMargins left="0.7" right="0.7" top="0.75" bottom="0.75" header="0.3" footer="0.3"/>
  <pageSetup paperSize="9" scale="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/>
  </sheetPr>
  <dimension ref="A1:K10"/>
  <sheetViews>
    <sheetView topLeftCell="C1" zoomScaleNormal="100" zoomScaleSheetLayoutView="100" workbookViewId="0">
      <selection activeCell="N14" sqref="N14"/>
    </sheetView>
  </sheetViews>
  <sheetFormatPr defaultRowHeight="16.5" x14ac:dyDescent="0.25"/>
  <cols>
    <col min="1" max="1" width="17" style="1" customWidth="1"/>
    <col min="2" max="2" width="13.28515625" style="1" customWidth="1"/>
    <col min="3" max="3" width="11" style="1" customWidth="1"/>
    <col min="4" max="4" width="11.42578125" style="1" customWidth="1"/>
    <col min="5" max="5" width="20.85546875" style="1" customWidth="1"/>
    <col min="6" max="6" width="11.28515625" style="1" customWidth="1"/>
    <col min="7" max="7" width="24.28515625" style="1" customWidth="1"/>
    <col min="8" max="8" width="9.42578125" style="1" customWidth="1"/>
    <col min="9" max="9" width="14.28515625" style="1" customWidth="1"/>
    <col min="10" max="10" width="10.140625" style="1" customWidth="1"/>
    <col min="11" max="11" width="17.5703125" style="1" bestFit="1" customWidth="1"/>
    <col min="12" max="16384" width="9.140625" style="1"/>
  </cols>
  <sheetData>
    <row r="1" spans="1:11" ht="41.25" x14ac:dyDescent="0.25">
      <c r="A1" s="38" t="s">
        <v>176</v>
      </c>
      <c r="H1" s="40" t="s">
        <v>229</v>
      </c>
      <c r="I1" s="15">
        <f>SUBTOTAL(9,I3:I10)</f>
        <v>13155387</v>
      </c>
      <c r="J1" s="15">
        <f>SUBTOTAL(9,J3:J10)</f>
        <v>0</v>
      </c>
      <c r="K1" s="15">
        <f>I1-J1</f>
        <v>13155387</v>
      </c>
    </row>
    <row r="2" spans="1:11" s="12" customForma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90</v>
      </c>
      <c r="I2" s="10" t="s">
        <v>8</v>
      </c>
      <c r="J2" s="10" t="s">
        <v>9</v>
      </c>
      <c r="K2" s="10" t="s">
        <v>10</v>
      </c>
    </row>
    <row r="3" spans="1:11" x14ac:dyDescent="0.25">
      <c r="A3" s="4" t="s">
        <v>141</v>
      </c>
      <c r="B3" s="4" t="s">
        <v>142</v>
      </c>
      <c r="C3" s="4" t="s">
        <v>143</v>
      </c>
      <c r="D3" s="4" t="s">
        <v>144</v>
      </c>
      <c r="E3" s="4" t="s">
        <v>145</v>
      </c>
      <c r="F3" s="4" t="s">
        <v>146</v>
      </c>
      <c r="G3" s="4" t="s">
        <v>147</v>
      </c>
      <c r="H3" s="4" t="s">
        <v>178</v>
      </c>
      <c r="I3" s="16">
        <v>255709</v>
      </c>
      <c r="J3" s="4"/>
      <c r="K3" s="4"/>
    </row>
    <row r="4" spans="1:11" x14ac:dyDescent="0.25">
      <c r="A4" s="4" t="s">
        <v>148</v>
      </c>
      <c r="B4" s="4" t="s">
        <v>149</v>
      </c>
      <c r="C4" s="4" t="s">
        <v>91</v>
      </c>
      <c r="D4" s="4" t="s">
        <v>92</v>
      </c>
      <c r="E4" s="4" t="s">
        <v>150</v>
      </c>
      <c r="F4" s="4" t="s">
        <v>146</v>
      </c>
      <c r="G4" s="4" t="s">
        <v>147</v>
      </c>
      <c r="H4" s="4" t="s">
        <v>179</v>
      </c>
      <c r="I4" s="16">
        <v>8785651</v>
      </c>
      <c r="J4" s="4"/>
      <c r="K4" s="4"/>
    </row>
    <row r="5" spans="1:11" x14ac:dyDescent="0.25">
      <c r="A5" s="4" t="s">
        <v>151</v>
      </c>
      <c r="B5" s="4" t="s">
        <v>152</v>
      </c>
      <c r="C5" s="4" t="s">
        <v>124</v>
      </c>
      <c r="D5" s="4" t="s">
        <v>125</v>
      </c>
      <c r="E5" s="4" t="s">
        <v>153</v>
      </c>
      <c r="F5" s="4" t="s">
        <v>154</v>
      </c>
      <c r="G5" s="4" t="s">
        <v>155</v>
      </c>
      <c r="H5" s="4" t="s">
        <v>180</v>
      </c>
      <c r="I5" s="16">
        <v>23000</v>
      </c>
      <c r="J5" s="4"/>
      <c r="K5" s="4"/>
    </row>
    <row r="6" spans="1:11" x14ac:dyDescent="0.25">
      <c r="A6" s="4" t="s">
        <v>156</v>
      </c>
      <c r="B6" s="4" t="s">
        <v>157</v>
      </c>
      <c r="C6" s="4" t="s">
        <v>124</v>
      </c>
      <c r="D6" s="4" t="s">
        <v>125</v>
      </c>
      <c r="E6" s="4" t="s">
        <v>158</v>
      </c>
      <c r="F6" s="4" t="s">
        <v>159</v>
      </c>
      <c r="G6" s="4" t="s">
        <v>160</v>
      </c>
      <c r="H6" s="4" t="s">
        <v>181</v>
      </c>
      <c r="I6" s="16">
        <v>1564894</v>
      </c>
      <c r="J6" s="4"/>
      <c r="K6" s="4"/>
    </row>
    <row r="7" spans="1:11" x14ac:dyDescent="0.25">
      <c r="A7" s="4" t="s">
        <v>161</v>
      </c>
      <c r="B7" s="4" t="s">
        <v>162</v>
      </c>
      <c r="C7" s="4" t="s">
        <v>124</v>
      </c>
      <c r="D7" s="4" t="s">
        <v>125</v>
      </c>
      <c r="E7" s="4" t="s">
        <v>158</v>
      </c>
      <c r="F7" s="4" t="s">
        <v>159</v>
      </c>
      <c r="G7" s="4" t="s">
        <v>160</v>
      </c>
      <c r="H7" s="4" t="s">
        <v>182</v>
      </c>
      <c r="I7" s="16">
        <v>1268856</v>
      </c>
      <c r="J7" s="4"/>
      <c r="K7" s="4"/>
    </row>
    <row r="8" spans="1:11" x14ac:dyDescent="0.25">
      <c r="A8" s="4" t="s">
        <v>163</v>
      </c>
      <c r="B8" s="4" t="s">
        <v>164</v>
      </c>
      <c r="C8" s="4" t="s">
        <v>124</v>
      </c>
      <c r="D8" s="4" t="s">
        <v>125</v>
      </c>
      <c r="E8" s="4" t="s">
        <v>165</v>
      </c>
      <c r="F8" s="4" t="s">
        <v>166</v>
      </c>
      <c r="G8" s="4" t="s">
        <v>167</v>
      </c>
      <c r="H8" s="4" t="s">
        <v>183</v>
      </c>
      <c r="I8" s="16">
        <v>158488</v>
      </c>
      <c r="J8" s="4"/>
      <c r="K8" s="4"/>
    </row>
    <row r="9" spans="1:11" x14ac:dyDescent="0.25">
      <c r="A9" s="4" t="s">
        <v>168</v>
      </c>
      <c r="B9" s="4" t="s">
        <v>169</v>
      </c>
      <c r="C9" s="4" t="s">
        <v>93</v>
      </c>
      <c r="D9" s="4" t="s">
        <v>94</v>
      </c>
      <c r="E9" s="4" t="s">
        <v>170</v>
      </c>
      <c r="F9" s="4" t="s">
        <v>171</v>
      </c>
      <c r="G9" s="4" t="s">
        <v>172</v>
      </c>
      <c r="H9" s="4" t="s">
        <v>184</v>
      </c>
      <c r="I9" s="16">
        <v>520000</v>
      </c>
      <c r="J9" s="4"/>
      <c r="K9" s="4"/>
    </row>
    <row r="10" spans="1:11" x14ac:dyDescent="0.25">
      <c r="A10" s="4" t="s">
        <v>173</v>
      </c>
      <c r="B10" s="4" t="s">
        <v>174</v>
      </c>
      <c r="C10" s="4" t="s">
        <v>116</v>
      </c>
      <c r="D10" s="4" t="s">
        <v>117</v>
      </c>
      <c r="E10" s="4" t="s">
        <v>175</v>
      </c>
      <c r="F10" s="4" t="s">
        <v>166</v>
      </c>
      <c r="G10" s="4" t="s">
        <v>167</v>
      </c>
      <c r="H10" s="4" t="s">
        <v>185</v>
      </c>
      <c r="I10" s="16">
        <v>578789</v>
      </c>
      <c r="J10" s="4"/>
      <c r="K10" s="4"/>
    </row>
  </sheetData>
  <autoFilter ref="A2:K10" xr:uid="{00000000-0009-0000-0000-000004000000}"/>
  <phoneticPr fontId="7" type="noConversion"/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BF10"/>
  <sheetViews>
    <sheetView topLeftCell="C1" zoomScaleNormal="100" zoomScaleSheetLayoutView="100" workbookViewId="0">
      <selection activeCell="K13" sqref="K13"/>
    </sheetView>
  </sheetViews>
  <sheetFormatPr defaultRowHeight="16.5" x14ac:dyDescent="0.25"/>
  <cols>
    <col min="1" max="1" width="17" style="1" customWidth="1"/>
    <col min="2" max="2" width="15" style="1" customWidth="1"/>
    <col min="3" max="3" width="11" style="1" customWidth="1"/>
    <col min="4" max="4" width="11.42578125" style="1" customWidth="1"/>
    <col min="5" max="5" width="20.85546875" style="1" customWidth="1"/>
    <col min="6" max="6" width="11.28515625" style="1" customWidth="1"/>
    <col min="7" max="7" width="24.28515625" style="1" customWidth="1"/>
    <col min="8" max="8" width="9.42578125" style="1" customWidth="1"/>
    <col min="9" max="9" width="14.28515625" style="1" customWidth="1"/>
    <col min="10" max="10" width="10.140625" style="1" customWidth="1"/>
    <col min="11" max="11" width="17.5703125" style="1" bestFit="1" customWidth="1"/>
    <col min="12" max="16384" width="9.140625" style="1"/>
  </cols>
  <sheetData>
    <row r="1" spans="1:11" ht="41.25" x14ac:dyDescent="0.25">
      <c r="A1" s="38" t="s">
        <v>176</v>
      </c>
      <c r="H1" s="40" t="s">
        <v>229</v>
      </c>
      <c r="I1" s="15">
        <f>SUBTOTAL(9,I3:I10)</f>
        <v>4609855</v>
      </c>
      <c r="J1" s="15">
        <f>SUBTOTAL(9,J3:J10)</f>
        <v>0</v>
      </c>
      <c r="K1" s="15">
        <f>I1-J1</f>
        <v>4609855</v>
      </c>
    </row>
    <row r="2" spans="1:11" s="12" customForma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46" t="s">
        <v>5</v>
      </c>
      <c r="G2" s="46" t="s">
        <v>6</v>
      </c>
      <c r="H2" s="46" t="s">
        <v>90</v>
      </c>
      <c r="I2" s="10" t="s">
        <v>8</v>
      </c>
      <c r="J2" s="10" t="s">
        <v>9</v>
      </c>
      <c r="K2" s="10" t="s">
        <v>10</v>
      </c>
    </row>
    <row r="3" spans="1:11" x14ac:dyDescent="0.25">
      <c r="A3" s="41" t="s">
        <v>231</v>
      </c>
      <c r="B3" s="42">
        <v>105090028</v>
      </c>
      <c r="C3" s="7" t="s">
        <v>60</v>
      </c>
      <c r="D3" s="7" t="s">
        <v>61</v>
      </c>
      <c r="E3" s="41" t="s">
        <v>239</v>
      </c>
      <c r="F3" s="43">
        <v>5140</v>
      </c>
      <c r="G3" s="44" t="s">
        <v>230</v>
      </c>
      <c r="H3" s="4" t="s">
        <v>178</v>
      </c>
      <c r="I3" s="45">
        <v>157126</v>
      </c>
      <c r="J3" s="4"/>
      <c r="K3" s="4"/>
    </row>
    <row r="4" spans="1:11" x14ac:dyDescent="0.25">
      <c r="A4" s="41" t="s">
        <v>232</v>
      </c>
      <c r="B4" s="42">
        <v>105090029</v>
      </c>
      <c r="C4" s="4" t="s">
        <v>99</v>
      </c>
      <c r="D4" s="4" t="s">
        <v>100</v>
      </c>
      <c r="E4" s="41" t="s">
        <v>240</v>
      </c>
      <c r="F4" s="43">
        <v>5140</v>
      </c>
      <c r="G4" s="44" t="s">
        <v>230</v>
      </c>
      <c r="H4" s="4" t="s">
        <v>179</v>
      </c>
      <c r="I4" s="45">
        <v>343929</v>
      </c>
      <c r="J4" s="4"/>
      <c r="K4" s="4"/>
    </row>
    <row r="5" spans="1:11" x14ac:dyDescent="0.25">
      <c r="A5" s="41" t="s">
        <v>233</v>
      </c>
      <c r="B5" s="42">
        <v>105100180</v>
      </c>
      <c r="C5" s="4" t="s">
        <v>13</v>
      </c>
      <c r="D5" s="4" t="s">
        <v>14</v>
      </c>
      <c r="E5" s="41" t="s">
        <v>241</v>
      </c>
      <c r="F5" s="43">
        <v>5140</v>
      </c>
      <c r="G5" s="44" t="s">
        <v>230</v>
      </c>
      <c r="H5" s="4" t="s">
        <v>180</v>
      </c>
      <c r="I5" s="45">
        <v>782000</v>
      </c>
      <c r="J5" s="4"/>
      <c r="K5" s="4"/>
    </row>
    <row r="6" spans="1:11" x14ac:dyDescent="0.25">
      <c r="A6" s="41" t="s">
        <v>234</v>
      </c>
      <c r="B6" s="42">
        <v>105100183</v>
      </c>
      <c r="C6" s="7" t="s">
        <v>85</v>
      </c>
      <c r="D6" s="7" t="s">
        <v>86</v>
      </c>
      <c r="E6" s="41" t="s">
        <v>242</v>
      </c>
      <c r="F6" s="43">
        <v>5140</v>
      </c>
      <c r="G6" s="44" t="s">
        <v>230</v>
      </c>
      <c r="H6" s="4" t="s">
        <v>181</v>
      </c>
      <c r="I6" s="45">
        <v>1918000</v>
      </c>
      <c r="J6" s="4"/>
      <c r="K6" s="4"/>
    </row>
    <row r="7" spans="1:11" x14ac:dyDescent="0.25">
      <c r="A7" s="41" t="s">
        <v>235</v>
      </c>
      <c r="B7" s="42">
        <v>105110198</v>
      </c>
      <c r="C7" s="7" t="s">
        <v>19</v>
      </c>
      <c r="D7" s="7" t="s">
        <v>20</v>
      </c>
      <c r="E7" s="41" t="s">
        <v>243</v>
      </c>
      <c r="F7" s="43">
        <v>5140</v>
      </c>
      <c r="G7" s="44" t="s">
        <v>230</v>
      </c>
      <c r="H7" s="4" t="s">
        <v>182</v>
      </c>
      <c r="I7" s="45">
        <v>124100</v>
      </c>
      <c r="J7" s="4"/>
      <c r="K7" s="4"/>
    </row>
    <row r="8" spans="1:11" x14ac:dyDescent="0.25">
      <c r="A8" s="41" t="s">
        <v>236</v>
      </c>
      <c r="B8" s="42">
        <v>105120296</v>
      </c>
      <c r="C8" s="4" t="s">
        <v>99</v>
      </c>
      <c r="D8" s="4" t="s">
        <v>100</v>
      </c>
      <c r="E8" s="41" t="s">
        <v>244</v>
      </c>
      <c r="F8" s="43">
        <v>5140</v>
      </c>
      <c r="G8" s="44" t="s">
        <v>230</v>
      </c>
      <c r="H8" s="4" t="s">
        <v>183</v>
      </c>
      <c r="I8" s="45">
        <v>420000</v>
      </c>
      <c r="J8" s="4"/>
      <c r="K8" s="4"/>
    </row>
    <row r="9" spans="1:11" x14ac:dyDescent="0.25">
      <c r="A9" s="41" t="s">
        <v>237</v>
      </c>
      <c r="B9" s="42">
        <v>105040142</v>
      </c>
      <c r="C9" s="7" t="s">
        <v>85</v>
      </c>
      <c r="D9" s="7" t="s">
        <v>86</v>
      </c>
      <c r="E9" s="41" t="s">
        <v>245</v>
      </c>
      <c r="F9" s="43">
        <v>5140</v>
      </c>
      <c r="G9" s="44" t="s">
        <v>230</v>
      </c>
      <c r="H9" s="4" t="s">
        <v>184</v>
      </c>
      <c r="I9" s="45">
        <v>13500</v>
      </c>
      <c r="J9" s="4"/>
      <c r="K9" s="4"/>
    </row>
    <row r="10" spans="1:11" x14ac:dyDescent="0.25">
      <c r="A10" s="41" t="s">
        <v>238</v>
      </c>
      <c r="B10" s="42">
        <v>105060102</v>
      </c>
      <c r="C10" s="7" t="s">
        <v>85</v>
      </c>
      <c r="D10" s="7" t="s">
        <v>86</v>
      </c>
      <c r="E10" s="41" t="s">
        <v>246</v>
      </c>
      <c r="F10" s="43">
        <v>5140</v>
      </c>
      <c r="G10" s="44" t="s">
        <v>230</v>
      </c>
      <c r="H10" s="4" t="s">
        <v>185</v>
      </c>
      <c r="I10" s="45">
        <v>851200</v>
      </c>
      <c r="J10" s="4"/>
      <c r="K10" s="4"/>
    </row>
  </sheetData>
  <autoFilter ref="A2:K10" xr:uid="{00000000-0009-0000-0000-000005000000}"/>
  <phoneticPr fontId="7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1</vt:i4>
      </vt:variant>
    </vt:vector>
  </HeadingPairs>
  <TitlesOfParts>
    <vt:vector size="7" baseType="lpstr">
      <vt:lpstr>計算說明</vt:lpstr>
      <vt:lpstr>1341增加數會計明細帳</vt:lpstr>
      <vt:lpstr>1621增加數會計明細帳</vt:lpstr>
      <vt:lpstr>1350增加數會計明細帳</vt:lpstr>
      <vt:lpstr>5133會計明細帳</vt:lpstr>
      <vt:lpstr>5140會計明細帳</vt:lpstr>
      <vt:lpstr>'1341增加數會計明細帳'!Print_Area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2025-10-03T12:55:50Z</dcterms:modified>
</cp:coreProperties>
</file>