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Y:\技職司公用區\115年\2、計畫申請說明會\20、公告II：填報期間\【範例】115年度私立大專校院因應調薪後人事費增加情形調查表\"/>
    </mc:Choice>
  </mc:AlternateContent>
  <xr:revisionPtr revIDLastSave="0" documentId="13_ncr:1_{5BA327CC-68EB-47BD-B1A7-255E007E1D11}" xr6:coauthVersionLast="47" xr6:coauthVersionMax="47" xr10:uidLastSave="{00000000-0000-0000-0000-000000000000}"/>
  <bookViews>
    <workbookView xWindow="-120" yWindow="-120" windowWidth="29040" windowHeight="15720" xr2:uid="{BA3300A8-2F53-4344-B8B3-4420461F983D}"/>
  </bookViews>
  <sheets>
    <sheet name="調查表" sheetId="5" r:id="rId1"/>
    <sheet name="專任+專案教師－薪資（本俸）" sheetId="2" r:id="rId2"/>
    <sheet name="專任教師－學術研究加給" sheetId="7" r:id="rId3"/>
    <sheet name="編制內職員職員+專任教師－主管加給" sheetId="9" r:id="rId4"/>
    <sheet name="編制內職員－薪資（本俸）" sheetId="11" r:id="rId5"/>
    <sheet name="編制內職員薪資－專業加給" sheetId="10" r:id="rId6"/>
  </sheets>
  <definedNames>
    <definedName name="_xlnm.Print_Area" localSheetId="0">調查表!$A$1:$O$19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6" i="7" l="1"/>
  <c r="D9" i="5" s="1"/>
  <c r="J3" i="7"/>
  <c r="D6" i="5" s="1"/>
  <c r="M6" i="7"/>
  <c r="K9" i="5" s="1"/>
  <c r="L6" i="7"/>
  <c r="H9" i="5" s="1"/>
  <c r="K6" i="7"/>
  <c r="E9" i="5" s="1"/>
  <c r="K3" i="7"/>
  <c r="E6" i="5" s="1"/>
  <c r="L3" i="7"/>
  <c r="H6" i="5" s="1"/>
  <c r="M3" i="7"/>
  <c r="K6" i="5" s="1"/>
  <c r="C10" i="5"/>
  <c r="I4" i="7"/>
  <c r="C7" i="5" s="1"/>
  <c r="I5" i="7"/>
  <c r="C8" i="5" s="1"/>
  <c r="I6" i="7"/>
  <c r="C9" i="5" s="1"/>
  <c r="I7" i="7"/>
  <c r="I3" i="7"/>
  <c r="C6" i="5" s="1"/>
  <c r="L3" i="10"/>
  <c r="K3" i="10"/>
  <c r="J3" i="10"/>
  <c r="I3" i="10"/>
  <c r="H3" i="10"/>
  <c r="L3" i="11"/>
  <c r="K13" i="5" s="1"/>
  <c r="K3" i="11"/>
  <c r="H13" i="5" s="1"/>
  <c r="J3" i="11"/>
  <c r="E13" i="5" s="1"/>
  <c r="I3" i="11"/>
  <c r="D13" i="5" s="1"/>
  <c r="G13" i="5" s="1"/>
  <c r="H3" i="11"/>
  <c r="B13" i="5" s="1"/>
  <c r="N4" i="9"/>
  <c r="M4" i="9"/>
  <c r="L4" i="9"/>
  <c r="K4" i="9"/>
  <c r="N3" i="9"/>
  <c r="K11" i="5" s="1"/>
  <c r="M3" i="9"/>
  <c r="H11" i="5" s="1"/>
  <c r="L3" i="9"/>
  <c r="E11" i="5" s="1"/>
  <c r="K3" i="9"/>
  <c r="D11" i="5" s="1"/>
  <c r="J4" i="9"/>
  <c r="J3" i="9"/>
  <c r="B11" i="5" s="1"/>
  <c r="L3" i="2"/>
  <c r="K5" i="5" s="1"/>
  <c r="K3" i="2"/>
  <c r="H5" i="5" s="1"/>
  <c r="J3" i="2"/>
  <c r="E5" i="5" s="1"/>
  <c r="I3" i="2"/>
  <c r="D5" i="5" s="1"/>
  <c r="H3" i="2"/>
  <c r="B5" i="5" s="1"/>
  <c r="N6" i="5" l="1"/>
  <c r="N9" i="5"/>
  <c r="N11" i="5"/>
  <c r="D14" i="5"/>
  <c r="E14" i="5"/>
  <c r="H14" i="5"/>
  <c r="K14" i="5"/>
  <c r="N13" i="5"/>
  <c r="N5" i="5"/>
  <c r="J13" i="5"/>
  <c r="M13" i="5"/>
  <c r="N14" i="5" l="1"/>
  <c r="J5" i="5"/>
  <c r="G5" i="5"/>
  <c r="M5" i="5"/>
  <c r="M11" i="5" l="1"/>
  <c r="J11" i="5"/>
  <c r="G11" i="5"/>
  <c r="M9" i="5"/>
  <c r="J9" i="5"/>
  <c r="G9" i="5"/>
  <c r="M6" i="5"/>
  <c r="J6" i="5"/>
  <c r="G6" i="5"/>
</calcChain>
</file>

<file path=xl/sharedStrings.xml><?xml version="1.0" encoding="utf-8"?>
<sst xmlns="http://schemas.openxmlformats.org/spreadsheetml/2006/main" count="137" uniqueCount="89">
  <si>
    <t>教授</t>
    <phoneticPr fontId="3" type="noConversion"/>
  </si>
  <si>
    <t>副教授</t>
    <phoneticPr fontId="3" type="noConversion"/>
  </si>
  <si>
    <t>助理教授</t>
    <phoneticPr fontId="3" type="noConversion"/>
  </si>
  <si>
    <t>講師</t>
    <phoneticPr fontId="3" type="noConversion"/>
  </si>
  <si>
    <t>助教</t>
    <phoneticPr fontId="3" type="noConversion"/>
  </si>
  <si>
    <t>職級</t>
    <phoneticPr fontId="3" type="noConversion"/>
  </si>
  <si>
    <t>110年</t>
  </si>
  <si>
    <t>110年</t>
    <phoneticPr fontId="3" type="noConversion"/>
  </si>
  <si>
    <t>112年</t>
  </si>
  <si>
    <t>113年</t>
  </si>
  <si>
    <t>項目</t>
  </si>
  <si>
    <t>備註</t>
  </si>
  <si>
    <t>學術研究加給
【講師及助教】</t>
  </si>
  <si>
    <t>總   計</t>
  </si>
  <si>
    <t>業務單位：</t>
  </si>
  <si>
    <t>主(會)計單位：</t>
  </si>
  <si>
    <t>首長：</t>
  </si>
  <si>
    <t>調薪幅度(%)
(G)=(E-B)/B</t>
  </si>
  <si>
    <t>調薪幅度(%)
(J)=(H-E)/E</t>
  </si>
  <si>
    <t>教授</t>
  </si>
  <si>
    <t>副教授</t>
  </si>
  <si>
    <t>助理教授</t>
  </si>
  <si>
    <t>講師</t>
  </si>
  <si>
    <t>助教</t>
  </si>
  <si>
    <t>115年</t>
  </si>
  <si>
    <t>115年</t>
    <phoneticPr fontId="3" type="noConversion"/>
  </si>
  <si>
    <t>專任+專案教師
薪資（本俸）</t>
    <phoneticPr fontId="3" type="noConversion"/>
  </si>
  <si>
    <t>學術研究加給
【助理教授以上】</t>
    <phoneticPr fontId="3" type="noConversion"/>
  </si>
  <si>
    <t>編制內職員薪資
【包含本俸、專業加給，不含主管加給】</t>
    <phoneticPr fontId="3" type="noConversion"/>
  </si>
  <si>
    <t>學校名稱</t>
    <phoneticPr fontId="7" type="noConversion"/>
  </si>
  <si>
    <t>115年1月1日
預計在職人數</t>
    <phoneticPr fontId="8" type="noConversion"/>
  </si>
  <si>
    <t>調薪後增加之經費合計
(K)=((B-A)*C)+((E-B)*F)+((H-E)*I)</t>
    <phoneticPr fontId="3" type="noConversion"/>
  </si>
  <si>
    <t>12月所需總經費
(A)</t>
    <phoneticPr fontId="3" type="noConversion"/>
  </si>
  <si>
    <t>12月所需總經費
(B)</t>
    <phoneticPr fontId="3" type="noConversion"/>
  </si>
  <si>
    <t>調薪月數總計
(C)</t>
    <phoneticPr fontId="3" type="noConversion"/>
  </si>
  <si>
    <t>調薪幅度(%)
(D)=(B-A)/A</t>
    <phoneticPr fontId="3" type="noConversion"/>
  </si>
  <si>
    <t>12月所需總經費
(E)</t>
    <phoneticPr fontId="3" type="noConversion"/>
  </si>
  <si>
    <t>調薪月數總計
(F)</t>
    <phoneticPr fontId="3" type="noConversion"/>
  </si>
  <si>
    <t>當月所需總經費
(H)</t>
    <phoneticPr fontId="3" type="noConversion"/>
  </si>
  <si>
    <t>調薪月數總計
(I)</t>
    <phoneticPr fontId="3" type="noConversion"/>
  </si>
  <si>
    <r>
      <t>學校規定基準表－專任＋專案教師－</t>
    </r>
    <r>
      <rPr>
        <b/>
        <sz val="14"/>
        <color rgb="FF0000FF"/>
        <rFont val="微軟正黑體"/>
        <family val="2"/>
        <charset val="136"/>
      </rPr>
      <t>學術研究加給</t>
    </r>
    <phoneticPr fontId="3" type="noConversion"/>
  </si>
  <si>
    <r>
      <t>學校規定基準表－專任+專案教師－</t>
    </r>
    <r>
      <rPr>
        <b/>
        <sz val="14"/>
        <color rgb="FF0000FF"/>
        <rFont val="微軟正黑體"/>
        <family val="2"/>
        <charset val="136"/>
      </rPr>
      <t>薪資（本俸）</t>
    </r>
    <phoneticPr fontId="3" type="noConversion"/>
  </si>
  <si>
    <r>
      <t>學校規定基準表－編制內職員職員+專任教師－</t>
    </r>
    <r>
      <rPr>
        <b/>
        <sz val="14"/>
        <color rgb="FF0000FF"/>
        <rFont val="微軟正黑體"/>
        <family val="2"/>
        <charset val="136"/>
      </rPr>
      <t>主管加給</t>
    </r>
    <phoneticPr fontId="3" type="noConversion"/>
  </si>
  <si>
    <r>
      <t>學校規定基準表－編制內職員－</t>
    </r>
    <r>
      <rPr>
        <b/>
        <sz val="14"/>
        <color rgb="FF0000FF"/>
        <rFont val="微軟正黑體"/>
        <family val="2"/>
        <charset val="136"/>
      </rPr>
      <t>薪資（本俸）</t>
    </r>
    <phoneticPr fontId="3" type="noConversion"/>
  </si>
  <si>
    <r>
      <t>學校規定基準表－編制內職員－</t>
    </r>
    <r>
      <rPr>
        <b/>
        <sz val="14"/>
        <color rgb="FF0000FF"/>
        <rFont val="微軟正黑體"/>
        <family val="2"/>
        <charset val="136"/>
      </rPr>
      <t>專業加給</t>
    </r>
    <phoneticPr fontId="3" type="noConversion"/>
  </si>
  <si>
    <t>112年</t>
    <phoneticPr fontId="3" type="noConversion"/>
  </si>
  <si>
    <t>113年</t>
    <phoneticPr fontId="3" type="noConversion"/>
  </si>
  <si>
    <r>
      <t>專任＋專案教師－</t>
    </r>
    <r>
      <rPr>
        <b/>
        <sz val="12"/>
        <color rgb="FF0000FF"/>
        <rFont val="微軟正黑體"/>
        <family val="2"/>
        <charset val="136"/>
      </rPr>
      <t>學術研究加給</t>
    </r>
    <r>
      <rPr>
        <b/>
        <sz val="12"/>
        <color theme="1"/>
        <rFont val="微軟正黑體"/>
        <family val="2"/>
        <charset val="136"/>
      </rPr>
      <t xml:space="preserve">
所需總經費</t>
    </r>
    <phoneticPr fontId="3" type="noConversion"/>
  </si>
  <si>
    <r>
      <t>專任+專案教師－</t>
    </r>
    <r>
      <rPr>
        <b/>
        <sz val="12"/>
        <color rgb="FF0000FF"/>
        <rFont val="微軟正黑體"/>
        <family val="2"/>
        <charset val="136"/>
      </rPr>
      <t>薪資（本俸）</t>
    </r>
    <r>
      <rPr>
        <b/>
        <sz val="12"/>
        <color theme="1"/>
        <rFont val="微軟正黑體"/>
        <family val="2"/>
        <charset val="136"/>
      </rPr>
      <t xml:space="preserve">
所需總經費</t>
    </r>
    <phoneticPr fontId="3" type="noConversion"/>
  </si>
  <si>
    <r>
      <t>編制內職員職員+專任教師－</t>
    </r>
    <r>
      <rPr>
        <b/>
        <sz val="12"/>
        <color rgb="FF0000FF"/>
        <rFont val="微軟正黑體"/>
        <family val="2"/>
        <charset val="136"/>
      </rPr>
      <t>主管加給</t>
    </r>
    <r>
      <rPr>
        <b/>
        <sz val="12"/>
        <color theme="1"/>
        <rFont val="微軟正黑體"/>
        <family val="2"/>
        <charset val="136"/>
      </rPr>
      <t xml:space="preserve">
所需總經費</t>
    </r>
    <phoneticPr fontId="3" type="noConversion"/>
  </si>
  <si>
    <t>編制內職員</t>
    <phoneticPr fontId="3" type="noConversion"/>
  </si>
  <si>
    <t>專任+專案教師</t>
    <phoneticPr fontId="3" type="noConversion"/>
  </si>
  <si>
    <r>
      <t>編制內職員－</t>
    </r>
    <r>
      <rPr>
        <b/>
        <sz val="12"/>
        <color rgb="FF0000FF"/>
        <rFont val="微軟正黑體"/>
        <family val="2"/>
        <charset val="136"/>
      </rPr>
      <t>薪資（本俸）</t>
    </r>
    <r>
      <rPr>
        <b/>
        <sz val="12"/>
        <color theme="1"/>
        <rFont val="微軟正黑體"/>
        <family val="2"/>
        <charset val="136"/>
      </rPr>
      <t xml:space="preserve">
所需總經費</t>
    </r>
    <phoneticPr fontId="3" type="noConversion"/>
  </si>
  <si>
    <r>
      <t>編制內職員－</t>
    </r>
    <r>
      <rPr>
        <b/>
        <sz val="12"/>
        <rFont val="微軟正黑體"/>
        <family val="2"/>
        <charset val="136"/>
      </rPr>
      <t>編制內職員－</t>
    </r>
    <r>
      <rPr>
        <b/>
        <sz val="12"/>
        <color rgb="FF0000FF"/>
        <rFont val="微軟正黑體"/>
        <family val="2"/>
        <charset val="136"/>
      </rPr>
      <t>專業加給</t>
    </r>
    <r>
      <rPr>
        <b/>
        <sz val="12"/>
        <color theme="1"/>
        <rFont val="微軟正黑體"/>
        <family val="2"/>
        <charset val="136"/>
      </rPr>
      <t xml:space="preserve">
所需總經費</t>
    </r>
    <phoneticPr fontId="3" type="noConversion"/>
  </si>
  <si>
    <t>三、項目：請依各sheet填報各項目之學校規定基準表及人數，如下說明。
  (一)、「專任+專案教師薪資（本俸）」：此欄位依sheet「專任+專案教師－薪資（本俸）」計算。請依校內規定基準及預計在職教師填報sheet「專任+專案教師－薪資（本俸）」，表格如不敷使用，請自行增列。
  (二)、「學術研究加給【助理教授以上】、學術研究加給【講師及助教】」：此二項欄位皆依sheet「專任教師－學術研究加給」計算。請依校內規定基準及預計在職教師填報sheet「專任教師－學術研究加給」，表格如不敷使用，請自行增列。
  (三)、「主管加給【包含職員及專任教師】」：此欄位依sheet「編制內職員職員+專任教師－主管加給」計算。請依校內規定基準及學校所訂主管員額編制表（包含教師、編制內職員）填報sheet「專任教師－學術研究加給」，表格如不敷使用，請自行增列。
  (四)、「編制內職員薪資【包含本俸、專業加給，不含主管加給】」：此欄位依sheet「編制內職員－薪資（本俸）」、「 編制內職員薪資－專業加給」加總計算。請依學校所訂職員員額編制表填報，包含本俸、專業加給，不含職員兼任主管之主管加給，表格如不敷使用，請自行增列。</t>
    <phoneticPr fontId="3" type="noConversion"/>
  </si>
  <si>
    <t>115年1月1日
預計在職人數</t>
    <phoneticPr fontId="3" type="noConversion"/>
  </si>
  <si>
    <t>類型</t>
    <phoneticPr fontId="3" type="noConversion"/>
  </si>
  <si>
    <t>115年1月1日
預計在職人數
【專任+專案教師】</t>
    <phoneticPr fontId="3" type="noConversion"/>
  </si>
  <si>
    <t>115年1月1日
預計在職人數
【編制內職員】</t>
    <phoneticPr fontId="3" type="noConversion"/>
  </si>
  <si>
    <t>115年度私立大專校院因應調薪後人事費增加情形調查表</t>
    <phoneticPr fontId="3" type="noConversion"/>
  </si>
  <si>
    <r>
      <t>填表說明：
一、「115年1月1日預計在職人數」：請依</t>
    </r>
    <r>
      <rPr>
        <b/>
        <u/>
        <sz val="14"/>
        <rFont val="微軟正黑體"/>
        <family val="2"/>
        <charset val="136"/>
      </rPr>
      <t>115年1月1日預計在職教師及編制內職員為填報基準</t>
    </r>
    <r>
      <rPr>
        <sz val="14"/>
        <rFont val="微軟正黑體"/>
        <family val="2"/>
        <charset val="136"/>
      </rPr>
      <t>，人數應與114年10月校庫一致，若不符請於備註欄說明，無須考慮於115年1月1日後發生之「年資晉薪」、「職級升等」、「新進、退休、離職、留職停薪、借調出/入、各類復職」等情況，不含研究人員。
  (一)私立大學校院請參考教育部大學校院校務資料庫教1. 專兼任教師(一般教師、專案教學人員、專業技術人員)及職1. 職技人員(編制內職員)之定義。
  (二)私立技專校院請參考教育部技專校院校務資料庫填表手冊表1-1教師基本資料表(一般教師、專案教學人員、專業技術人員、護理實習臨床指導教師)及表1-14職技資料表(編制內職員)之定義。
  (三)計算標準僅限會計科目「行政管理支出」、「教學研究及訓輔支出」項下支應之人事費用；高教深耕計畫及獎補助計畫聘任之專任教師且長期擔任教職可納入計算，高教深耕計畫或獎補助計畫聘任之職員請勿填入。
二、專案教師之每人報酬支給數額為「本薪及學術研究加給」或「依聘約規定數額」，倘為「依聘約規定數額」者，請以1：1比例分列本薪及學術研究加給。</t>
    </r>
    <phoneticPr fontId="8" type="noConversion"/>
  </si>
  <si>
    <t>主管加給
【包含職員及專任教師】</t>
    <phoneticPr fontId="3" type="noConversion"/>
  </si>
  <si>
    <r>
      <t xml:space="preserve">薪額(薪點)
</t>
    </r>
    <r>
      <rPr>
        <sz val="10"/>
        <color rgb="FFFF0000"/>
        <rFont val="微軟正黑體"/>
        <family val="2"/>
        <charset val="136"/>
      </rPr>
      <t>※請依學校規定，自行調整。</t>
    </r>
    <phoneticPr fontId="3" type="noConversion"/>
  </si>
  <si>
    <r>
      <t xml:space="preserve">職稱
</t>
    </r>
    <r>
      <rPr>
        <sz val="10"/>
        <color rgb="FFFF0000"/>
        <rFont val="微軟正黑體"/>
        <family val="2"/>
        <charset val="136"/>
      </rPr>
      <t>※請依學校規定，自行調整。</t>
    </r>
    <phoneticPr fontId="3" type="noConversion"/>
  </si>
  <si>
    <t>770
(範例)</t>
    <phoneticPr fontId="3" type="noConversion"/>
  </si>
  <si>
    <t>740
(範例)</t>
    <phoneticPr fontId="3" type="noConversion"/>
  </si>
  <si>
    <t>710
(範例)</t>
    <phoneticPr fontId="3" type="noConversion"/>
  </si>
  <si>
    <t>680
(範例)</t>
    <phoneticPr fontId="3" type="noConversion"/>
  </si>
  <si>
    <t>護理臨床指導教師
(依契約書規定)
(範例)</t>
    <phoneticPr fontId="3" type="noConversion"/>
  </si>
  <si>
    <t>教授
(範例)</t>
    <phoneticPr fontId="3" type="noConversion"/>
  </si>
  <si>
    <t>副教授
(範例)</t>
    <phoneticPr fontId="3" type="noConversion"/>
  </si>
  <si>
    <t>助理教授
(範例)</t>
    <phoneticPr fontId="3" type="noConversion"/>
  </si>
  <si>
    <t>講師
(範例)</t>
    <phoneticPr fontId="3" type="noConversion"/>
  </si>
  <si>
    <t>助教
(範例)</t>
    <phoneticPr fontId="3" type="noConversion"/>
  </si>
  <si>
    <t>校長
(範例)</t>
    <phoneticPr fontId="3" type="noConversion"/>
  </si>
  <si>
    <t>副校長
(範例)</t>
    <phoneticPr fontId="3" type="noConversion"/>
  </si>
  <si>
    <t>主任
(範例)</t>
    <phoneticPr fontId="3" type="noConversion"/>
  </si>
  <si>
    <t>二級中心主任
(範例)</t>
    <phoneticPr fontId="3" type="noConversion"/>
  </si>
  <si>
    <t>組長
(範例)</t>
    <phoneticPr fontId="3" type="noConversion"/>
  </si>
  <si>
    <t>500
(範例)</t>
    <phoneticPr fontId="3" type="noConversion"/>
  </si>
  <si>
    <t>475
(範例)</t>
    <phoneticPr fontId="3" type="noConversion"/>
  </si>
  <si>
    <t>450
(範例)</t>
    <phoneticPr fontId="3" type="noConversion"/>
  </si>
  <si>
    <t>430
(範例)</t>
    <phoneticPr fontId="3" type="noConversion"/>
  </si>
  <si>
    <t>410
(範例)</t>
    <phoneticPr fontId="3" type="noConversion"/>
  </si>
  <si>
    <t>技工
(範例)</t>
    <phoneticPr fontId="3" type="noConversion"/>
  </si>
  <si>
    <t>技友
(範例)</t>
    <phoneticPr fontId="3" type="noConversion"/>
  </si>
  <si>
    <t>皆未調薪</t>
    <phoneticPr fontId="3" type="noConversion"/>
  </si>
  <si>
    <r>
      <t>四、所需總經費計算方式：依115年1月1日教職員人數與薪級(點)，推估該教師/職員於之相同薪級(點)、職級學術研究加給所獲薪資總額，如下說明。
  (一)、「110年12月所需總經費(A)」：依115年1月1日預計在職教職員人數與薪級(點)、</t>
    </r>
    <r>
      <rPr>
        <b/>
        <u/>
        <sz val="14"/>
        <rFont val="微軟正黑體"/>
        <family val="2"/>
        <charset val="136"/>
      </rPr>
      <t>110年校內規定基準表</t>
    </r>
    <r>
      <rPr>
        <sz val="14"/>
        <rFont val="微軟正黑體"/>
        <family val="2"/>
        <charset val="136"/>
      </rPr>
      <t>，推估所獲薪資總額，</t>
    </r>
    <r>
      <rPr>
        <b/>
        <sz val="14"/>
        <color rgb="FF0000FF"/>
        <rFont val="微軟正黑體"/>
        <family val="2"/>
        <charset val="136"/>
      </rPr>
      <t>應與明細表加總相同。</t>
    </r>
    <r>
      <rPr>
        <sz val="14"/>
        <rFont val="微軟正黑體"/>
        <family val="2"/>
        <charset val="136"/>
      </rPr>
      <t xml:space="preserve">
  (二)、「112年」：請依學校實際調薪情況填報；調薪幅度若屬分級制，請於備註欄說明。若該項目未調薪，請於備註欄填寫「112年未調薪」。
      1、「12月所需總經費(B)」：依115年1月1日預計在職教職員人數與薪級(點)、</t>
    </r>
    <r>
      <rPr>
        <b/>
        <u/>
        <sz val="14"/>
        <rFont val="微軟正黑體"/>
        <family val="2"/>
        <charset val="136"/>
      </rPr>
      <t>112年校內規定基準表</t>
    </r>
    <r>
      <rPr>
        <sz val="14"/>
        <rFont val="微軟正黑體"/>
        <family val="2"/>
        <charset val="136"/>
      </rPr>
      <t>，推估所獲薪資總額，</t>
    </r>
    <r>
      <rPr>
        <b/>
        <sz val="14"/>
        <color rgb="FF0000FF"/>
        <rFont val="微軟正黑體"/>
        <family val="2"/>
        <charset val="136"/>
      </rPr>
      <t>應與明細表加總相同。</t>
    </r>
    <r>
      <rPr>
        <sz val="14"/>
        <rFont val="微軟正黑體"/>
        <family val="2"/>
        <charset val="136"/>
      </rPr>
      <t xml:space="preserve">
      2、「調薪月數總計(C)」：已填寫12個月。
      3、「調薪幅度(%)(D)」：定義為112年12月所需總經費(B)較110年12月所需總經費(A)之調升比率，故公式為(B-A)/A。
  (三)、「113年」：請依學校實際調薪情況填報；調薪幅度若屬分級制，請於備註欄說明。若該項目未調薪，請於備註欄填寫「113年未調薪」。
      1、「12月所需總經費(E)」：請依115年1月1日預計在職教職員人數與薪級(點)、</t>
    </r>
    <r>
      <rPr>
        <b/>
        <u/>
        <sz val="14"/>
        <rFont val="微軟正黑體"/>
        <family val="2"/>
        <charset val="136"/>
      </rPr>
      <t>113年校內規定基準表</t>
    </r>
    <r>
      <rPr>
        <sz val="14"/>
        <rFont val="微軟正黑體"/>
        <family val="2"/>
        <charset val="136"/>
      </rPr>
      <t>，推估所獲薪資總額，</t>
    </r>
    <r>
      <rPr>
        <b/>
        <sz val="14"/>
        <color rgb="FF0000FF"/>
        <rFont val="微軟正黑體"/>
        <family val="2"/>
        <charset val="136"/>
      </rPr>
      <t>應與明細表加總相同。</t>
    </r>
    <r>
      <rPr>
        <sz val="14"/>
        <rFont val="微軟正黑體"/>
        <family val="2"/>
        <charset val="136"/>
      </rPr>
      <t xml:space="preserve">
      2、「調薪月數總計(F)」：已填寫12個月。
      3、「調薪幅度(%)(G)」：定義為113年12月所需總經費(E)較112年12月所需總經費(B)之調升比率，故公式為(E-B)/B。
  (四)、「115年」：請依學校實際調薪情況填報；調薪幅度若屬分級制，請於備註欄說明。若該項目未調薪，請於備註欄填寫「114年、115皆未調薪」／「114年未調薪、115年調薪」／「114年調薪、115未調薪」。
      1、「調薪後當月所需總經費(H)」：請依115年1月1日預計在職教職員人數與薪級(點)、</t>
    </r>
    <r>
      <rPr>
        <b/>
        <u/>
        <sz val="14"/>
        <rFont val="微軟正黑體"/>
        <family val="2"/>
        <charset val="136"/>
      </rPr>
      <t>115年校內規定基準表</t>
    </r>
    <r>
      <rPr>
        <sz val="14"/>
        <rFont val="微軟正黑體"/>
        <family val="2"/>
        <charset val="136"/>
      </rPr>
      <t>，推估所獲薪資總額，</t>
    </r>
    <r>
      <rPr>
        <b/>
        <sz val="14"/>
        <color rgb="FF0000FF"/>
        <rFont val="微軟正黑體"/>
        <family val="2"/>
        <charset val="136"/>
      </rPr>
      <t>應與明細表加總相同。</t>
    </r>
    <r>
      <rPr>
        <sz val="14"/>
        <rFont val="微軟正黑體"/>
        <family val="2"/>
        <charset val="136"/>
      </rPr>
      <t xml:space="preserve">
      2、「調薪月數總計(I)」：請依實際調薪總月數填報。
      3、「調薪幅度(%)(J)」：定義為115年調薪後當月所需總經費(H)較113年12月所需總經費(E)之調升比率，故公式為(H-E)/E。
  (五)、「調薪後增加之經費合計(K)」：依公式計算調薪後增加之經費合計，學校無須填報。</t>
    </r>
    <phoneticPr fontId="3" type="noConversion"/>
  </si>
  <si>
    <t>OO科技大學</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</si>
</sst>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quot;$&quot;#,##0;[Red]\-&quot;$&quot;#,##0"/>
    <numFmt numFmtId="44" formatCode="_-&quot;$&quot;* #,##0.00_-;\-&quot;$&quot;* #,##0.00_-;_-&quot;$&quot;* &quot;-&quot;??_-;_-@_-"/>
    <numFmt numFmtId="176" formatCode="&quot;$&quot;#,##0_);[Red]\(&quot;$&quot;#,##0\)"/>
    <numFmt numFmtId="177" formatCode="&quot; &quot;* #,##0.00&quot; &quot;;&quot;-&quot;* #,##0.00&quot; &quot;;&quot; &quot;* &quot;-&quot;#&quot; &quot;;&quot; &quot;@&quot; &quot;"/>
    <numFmt numFmtId="178" formatCode="0&quot; &quot;"/>
    <numFmt numFmtId="179" formatCode="0_);[Red]\(0\)"/>
    <numFmt numFmtId="180" formatCode="0_ "/>
    <numFmt numFmtId="181" formatCode="&quot; &quot;#,##0.00&quot; &quot;;&quot;-&quot;#,##0.00&quot; &quot;;&quot;-&quot;#&quot; &quot;;&quot; &quot;@&quot; &quot;"/>
  </numFmts>
  <fonts count="20" x14ac:knownFonts="1">
    <font>
      <sz val="12"/>
      <color theme="1"/>
      <name val="新細明體"/>
      <family val="2"/>
      <charset val="136"/>
      <scheme val="minor"/>
    </font>
    <font>
      <sz val="12"/>
      <color theme="1"/>
      <name val="新細明體"/>
      <family val="2"/>
      <charset val="136"/>
      <scheme val="minor"/>
    </font>
    <font>
      <sz val="12"/>
      <color theme="1"/>
      <name val="微軟正黑體"/>
      <family val="2"/>
      <charset val="136"/>
    </font>
    <font>
      <sz val="9"/>
      <name val="新細明體"/>
      <family val="2"/>
      <charset val="136"/>
      <scheme val="minor"/>
    </font>
    <font>
      <b/>
      <sz val="14"/>
      <color theme="1"/>
      <name val="微軟正黑體"/>
      <family val="2"/>
      <charset val="136"/>
    </font>
    <font>
      <sz val="14"/>
      <color rgb="FF000000"/>
      <name val="微軟正黑體"/>
      <family val="2"/>
      <charset val="136"/>
    </font>
    <font>
      <sz val="12"/>
      <color rgb="FF000000"/>
      <name val="新細明體"/>
      <family val="1"/>
      <charset val="136"/>
    </font>
    <font>
      <sz val="9"/>
      <name val="新細明體"/>
      <family val="1"/>
      <charset val="136"/>
    </font>
    <font>
      <sz val="9"/>
      <name val="微軟正黑體"/>
      <family val="2"/>
      <charset val="136"/>
    </font>
    <font>
      <b/>
      <sz val="12"/>
      <color theme="1"/>
      <name val="微軟正黑體"/>
      <family val="2"/>
      <charset val="136"/>
    </font>
    <font>
      <b/>
      <sz val="14"/>
      <color rgb="FF0000FF"/>
      <name val="微軟正黑體"/>
      <family val="2"/>
      <charset val="136"/>
    </font>
    <font>
      <b/>
      <sz val="12"/>
      <color rgb="FF0000FF"/>
      <name val="微軟正黑體"/>
      <family val="2"/>
      <charset val="136"/>
    </font>
    <font>
      <b/>
      <sz val="12"/>
      <name val="微軟正黑體"/>
      <family val="2"/>
      <charset val="136"/>
    </font>
    <font>
      <sz val="14"/>
      <name val="微軟正黑體"/>
      <family val="2"/>
      <charset val="136"/>
    </font>
    <font>
      <b/>
      <u/>
      <sz val="14"/>
      <name val="微軟正黑體"/>
      <family val="2"/>
      <charset val="136"/>
    </font>
    <font>
      <b/>
      <sz val="16"/>
      <name val="微軟正黑體"/>
      <family val="2"/>
      <charset val="136"/>
    </font>
    <font>
      <sz val="12"/>
      <name val="微軟正黑體"/>
      <family val="2"/>
      <charset val="136"/>
    </font>
    <font>
      <sz val="16"/>
      <name val="微軟正黑體"/>
      <family val="2"/>
      <charset val="136"/>
    </font>
    <font>
      <sz val="10"/>
      <color rgb="FFFF0000"/>
      <name val="微軟正黑體"/>
      <family val="2"/>
      <charset val="136"/>
    </font>
    <font>
      <sz val="12"/>
      <color theme="0" tint="-0.34998626667073579"/>
      <name val="微軟正黑體"/>
      <family val="2"/>
      <charset val="136"/>
    </font>
  </fonts>
  <fills count="8">
    <fill>
      <patternFill patternType="none"/>
    </fill>
    <fill>
      <patternFill patternType="gray125"/>
    </fill>
    <fill>
      <patternFill patternType="solid">
        <fgColor theme="5"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rgb="FFFFF2CC"/>
        <bgColor rgb="FFFFF2CC"/>
      </patternFill>
    </fill>
    <fill>
      <patternFill patternType="solid">
        <fgColor theme="7" tint="0.79998168889431442"/>
        <bgColor rgb="FFFFF2CC"/>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diagonalUp="1">
      <left style="thin">
        <color rgb="FF000000"/>
      </left>
      <right style="thin">
        <color rgb="FF000000"/>
      </right>
      <top style="thin">
        <color rgb="FF000000"/>
      </top>
      <bottom style="thin">
        <color rgb="FF000000"/>
      </bottom>
      <diagonal style="thin">
        <color rgb="FF000000"/>
      </diagonal>
    </border>
    <border>
      <left/>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9">
    <xf numFmtId="0" fontId="0" fillId="0" borderId="0">
      <alignment vertical="center"/>
    </xf>
    <xf numFmtId="44" fontId="1" fillId="0" borderId="0" applyFont="0" applyFill="0" applyBorder="0" applyAlignment="0" applyProtection="0">
      <alignment vertical="center"/>
    </xf>
    <xf numFmtId="177" fontId="6" fillId="0" borderId="0" applyFont="0" applyBorder="0" applyProtection="0">
      <alignment vertical="center"/>
    </xf>
    <xf numFmtId="9" fontId="6" fillId="0" borderId="0" applyFont="0" applyBorder="0" applyProtection="0">
      <alignment vertical="center"/>
    </xf>
    <xf numFmtId="0" fontId="6" fillId="0" borderId="0">
      <alignment vertical="center"/>
    </xf>
    <xf numFmtId="181" fontId="6" fillId="0" borderId="0">
      <alignment vertical="center"/>
    </xf>
    <xf numFmtId="9" fontId="6" fillId="0" borderId="0">
      <alignment vertical="center"/>
    </xf>
    <xf numFmtId="9" fontId="6" fillId="0" borderId="0">
      <alignment vertical="center"/>
    </xf>
    <xf numFmtId="0" fontId="5" fillId="0" borderId="0">
      <alignment vertical="center"/>
    </xf>
  </cellStyleXfs>
  <cellXfs count="148">
    <xf numFmtId="0" fontId="0" fillId="0" borderId="0" xfId="0">
      <alignment vertical="center"/>
    </xf>
    <xf numFmtId="0" fontId="2" fillId="0" borderId="0" xfId="0" applyFont="1" applyAlignment="1">
      <alignment horizontal="center" vertical="center"/>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2" fillId="3" borderId="1" xfId="0" applyFont="1" applyFill="1" applyBorder="1" applyAlignment="1">
      <alignment horizontal="center" vertical="center"/>
    </xf>
    <xf numFmtId="179" fontId="2" fillId="0" borderId="0" xfId="0" applyNumberFormat="1" applyFont="1" applyAlignment="1">
      <alignment horizontal="center" vertical="center"/>
    </xf>
    <xf numFmtId="0" fontId="2" fillId="2" borderId="10" xfId="0" applyFont="1" applyFill="1" applyBorder="1" applyAlignment="1">
      <alignment horizontal="center" vertical="center"/>
    </xf>
    <xf numFmtId="0" fontId="2" fillId="5"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0" borderId="0" xfId="0" applyFont="1" applyAlignment="1">
      <alignment horizontal="center" vertical="center" wrapText="1"/>
    </xf>
    <xf numFmtId="179" fontId="2" fillId="0" borderId="1" xfId="0" applyNumberFormat="1" applyFont="1" applyFill="1" applyBorder="1" applyAlignment="1">
      <alignment horizontal="right" vertical="center"/>
    </xf>
    <xf numFmtId="176" fontId="2" fillId="0" borderId="1" xfId="0" applyNumberFormat="1" applyFont="1" applyFill="1" applyBorder="1" applyAlignment="1">
      <alignment horizontal="right" vertical="center"/>
    </xf>
    <xf numFmtId="0" fontId="2" fillId="0" borderId="1" xfId="0" applyFont="1" applyFill="1" applyBorder="1" applyAlignment="1">
      <alignment horizontal="right" vertical="center"/>
    </xf>
    <xf numFmtId="0" fontId="2" fillId="0" borderId="0" xfId="0" applyFont="1" applyFill="1" applyAlignment="1">
      <alignment horizontal="center" vertical="center"/>
    </xf>
    <xf numFmtId="179" fontId="2" fillId="0" borderId="0" xfId="0" applyNumberFormat="1" applyFont="1" applyFill="1" applyAlignment="1">
      <alignment horizontal="center" vertical="center"/>
    </xf>
    <xf numFmtId="176" fontId="2" fillId="0" borderId="1" xfId="0" applyNumberFormat="1" applyFont="1" applyFill="1" applyBorder="1" applyAlignment="1">
      <alignment horizontal="center" vertical="center"/>
    </xf>
    <xf numFmtId="179" fontId="2" fillId="0" borderId="1" xfId="0" applyNumberFormat="1" applyFont="1" applyFill="1" applyBorder="1" applyAlignment="1">
      <alignment horizontal="center" vertical="center"/>
    </xf>
    <xf numFmtId="0" fontId="9" fillId="2" borderId="1" xfId="0" applyFont="1" applyFill="1" applyBorder="1" applyAlignment="1">
      <alignment horizontal="center" vertical="center"/>
    </xf>
    <xf numFmtId="179" fontId="9" fillId="2" borderId="1" xfId="0" applyNumberFormat="1" applyFont="1" applyFill="1" applyBorder="1" applyAlignment="1">
      <alignment vertical="center"/>
    </xf>
    <xf numFmtId="176" fontId="9" fillId="2" borderId="1" xfId="0" applyNumberFormat="1" applyFont="1" applyFill="1" applyBorder="1" applyAlignment="1">
      <alignment horizontal="right" vertical="center"/>
    </xf>
    <xf numFmtId="179" fontId="9" fillId="3" borderId="1" xfId="0" applyNumberFormat="1" applyFont="1" applyFill="1" applyBorder="1" applyAlignment="1">
      <alignment vertical="center" wrapText="1"/>
    </xf>
    <xf numFmtId="0" fontId="9" fillId="3" borderId="1" xfId="0" applyFont="1" applyFill="1" applyBorder="1" applyAlignment="1">
      <alignment horizontal="center" vertical="center" wrapText="1"/>
    </xf>
    <xf numFmtId="176" fontId="2" fillId="4" borderId="1" xfId="0" applyNumberFormat="1" applyFont="1" applyFill="1" applyBorder="1" applyAlignment="1">
      <alignment horizontal="center" vertical="center" wrapText="1"/>
    </xf>
    <xf numFmtId="0" fontId="9" fillId="4" borderId="1" xfId="0" applyFont="1" applyFill="1" applyBorder="1" applyAlignment="1">
      <alignment horizontal="center" vertical="center" wrapText="1"/>
    </xf>
    <xf numFmtId="179" fontId="9" fillId="4" borderId="1" xfId="0" applyNumberFormat="1" applyFont="1" applyFill="1" applyBorder="1" applyAlignment="1">
      <alignment vertical="center" wrapText="1"/>
    </xf>
    <xf numFmtId="176" fontId="9" fillId="4" borderId="1" xfId="0" applyNumberFormat="1" applyFont="1" applyFill="1" applyBorder="1" applyAlignment="1">
      <alignment horizontal="right" vertical="center" wrapText="1"/>
    </xf>
    <xf numFmtId="0" fontId="9" fillId="5" borderId="1" xfId="0" applyFont="1" applyFill="1" applyBorder="1" applyAlignment="1">
      <alignment horizontal="center" vertical="center"/>
    </xf>
    <xf numFmtId="179" fontId="9" fillId="5" borderId="1" xfId="0" applyNumberFormat="1" applyFont="1" applyFill="1" applyBorder="1" applyAlignment="1">
      <alignment vertical="center"/>
    </xf>
    <xf numFmtId="176" fontId="9" fillId="5" borderId="1" xfId="0" applyNumberFormat="1" applyFont="1" applyFill="1" applyBorder="1" applyAlignment="1">
      <alignment horizontal="right" vertical="center"/>
    </xf>
    <xf numFmtId="0" fontId="2" fillId="5"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13" fillId="0" borderId="0" xfId="8" applyFont="1" applyAlignment="1">
      <alignment vertical="top" wrapText="1"/>
    </xf>
    <xf numFmtId="0" fontId="2" fillId="2" borderId="9" xfId="0" applyFont="1" applyFill="1" applyBorder="1" applyAlignment="1">
      <alignment horizontal="center" vertical="center" wrapText="1"/>
    </xf>
    <xf numFmtId="176" fontId="2" fillId="3" borderId="1" xfId="1" applyNumberFormat="1" applyFont="1" applyFill="1" applyBorder="1" applyAlignment="1">
      <alignment horizontal="center" vertical="center" wrapText="1"/>
    </xf>
    <xf numFmtId="0" fontId="2" fillId="5" borderId="9" xfId="0" applyFont="1" applyFill="1" applyBorder="1" applyAlignment="1">
      <alignment horizontal="center" vertical="center" wrapText="1"/>
    </xf>
    <xf numFmtId="0" fontId="16" fillId="0" borderId="0" xfId="4" applyFont="1" applyAlignment="1">
      <alignment horizontal="center" vertical="center"/>
    </xf>
    <xf numFmtId="0" fontId="13" fillId="0" borderId="0" xfId="4" applyFont="1" applyAlignment="1">
      <alignment horizontal="center" vertical="center"/>
    </xf>
    <xf numFmtId="0" fontId="13" fillId="0" borderId="5" xfId="4" applyFont="1" applyBorder="1" applyAlignment="1">
      <alignment horizontal="center" vertical="center" wrapText="1"/>
    </xf>
    <xf numFmtId="10" fontId="13" fillId="6" borderId="5" xfId="7" applyNumberFormat="1" applyFont="1" applyFill="1" applyBorder="1" applyAlignment="1">
      <alignment horizontal="right" vertical="center" wrapText="1"/>
    </xf>
    <xf numFmtId="180" fontId="13" fillId="0" borderId="5" xfId="5" applyNumberFormat="1" applyFont="1" applyBorder="1" applyAlignment="1">
      <alignment horizontal="right" vertical="center"/>
    </xf>
    <xf numFmtId="6" fontId="13" fillId="6" borderId="5" xfId="5" applyNumberFormat="1" applyFont="1" applyFill="1" applyBorder="1" applyAlignment="1">
      <alignment horizontal="right" vertical="center" wrapText="1"/>
    </xf>
    <xf numFmtId="0" fontId="13" fillId="0" borderId="0" xfId="4" applyFont="1">
      <alignment vertical="center"/>
    </xf>
    <xf numFmtId="178" fontId="13" fillId="0" borderId="7" xfId="4" applyNumberFormat="1" applyFont="1" applyBorder="1" applyAlignment="1">
      <alignment horizontal="right" vertical="center"/>
    </xf>
    <xf numFmtId="0" fontId="13" fillId="0" borderId="0" xfId="4" applyFont="1" applyAlignment="1">
      <alignment horizontal="left" vertical="center" wrapText="1"/>
    </xf>
    <xf numFmtId="0" fontId="13" fillId="0" borderId="0" xfId="4" applyFont="1" applyAlignment="1">
      <alignment horizontal="center" vertical="center" wrapText="1"/>
    </xf>
    <xf numFmtId="178" fontId="13" fillId="0" borderId="8" xfId="4" applyNumberFormat="1" applyFont="1" applyBorder="1" applyAlignment="1">
      <alignment horizontal="left" vertical="center"/>
    </xf>
    <xf numFmtId="178" fontId="13" fillId="0" borderId="0" xfId="4" applyNumberFormat="1" applyFont="1" applyAlignment="1">
      <alignment horizontal="left" vertical="center"/>
    </xf>
    <xf numFmtId="178" fontId="13" fillId="0" borderId="0" xfId="4" applyNumberFormat="1" applyFont="1" applyAlignment="1">
      <alignment horizontal="right" vertical="center"/>
    </xf>
    <xf numFmtId="178" fontId="13" fillId="0" borderId="0" xfId="4" applyNumberFormat="1" applyFont="1" applyAlignment="1">
      <alignment horizontal="center" vertical="center"/>
    </xf>
    <xf numFmtId="0" fontId="13" fillId="0" borderId="0" xfId="4" applyFont="1" applyAlignment="1">
      <alignment horizontal="right" vertical="center"/>
    </xf>
    <xf numFmtId="0" fontId="17" fillId="0" borderId="1" xfId="4" applyFont="1" applyBorder="1" applyAlignment="1">
      <alignment horizontal="center" vertical="center"/>
    </xf>
    <xf numFmtId="0" fontId="13" fillId="0" borderId="1" xfId="4" applyFont="1" applyBorder="1" applyAlignment="1">
      <alignment horizontal="center" vertical="center" wrapText="1"/>
    </xf>
    <xf numFmtId="49" fontId="13" fillId="0" borderId="5" xfId="4" applyNumberFormat="1" applyFont="1" applyBorder="1" applyAlignment="1">
      <alignment horizontal="right" vertical="center" wrapText="1"/>
    </xf>
    <xf numFmtId="49" fontId="13" fillId="0" borderId="5" xfId="4" applyNumberFormat="1" applyFont="1" applyBorder="1" applyAlignment="1">
      <alignment horizontal="right" vertical="center"/>
    </xf>
    <xf numFmtId="176" fontId="19" fillId="0" borderId="1" xfId="0" applyNumberFormat="1" applyFont="1" applyFill="1" applyBorder="1" applyAlignment="1">
      <alignment horizontal="right" vertical="center"/>
    </xf>
    <xf numFmtId="179" fontId="19" fillId="0" borderId="1" xfId="0" applyNumberFormat="1" applyFont="1" applyFill="1" applyBorder="1" applyAlignment="1">
      <alignment horizontal="right" vertical="center"/>
    </xf>
    <xf numFmtId="0" fontId="19"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176" fontId="19" fillId="0" borderId="1" xfId="1" applyNumberFormat="1" applyFont="1" applyFill="1" applyBorder="1" applyAlignment="1">
      <alignment horizontal="center" vertical="center"/>
    </xf>
    <xf numFmtId="179" fontId="19" fillId="0" borderId="1" xfId="1" applyNumberFormat="1" applyFont="1" applyFill="1" applyBorder="1" applyAlignment="1">
      <alignment horizontal="center" vertical="center"/>
    </xf>
    <xf numFmtId="0" fontId="19" fillId="3" borderId="1" xfId="0" applyFont="1" applyFill="1" applyBorder="1" applyAlignment="1">
      <alignment horizontal="center" vertical="center" wrapText="1"/>
    </xf>
    <xf numFmtId="0" fontId="19" fillId="4" borderId="1" xfId="0" applyFont="1" applyFill="1" applyBorder="1" applyAlignment="1">
      <alignment horizontal="center" vertical="center" wrapText="1"/>
    </xf>
    <xf numFmtId="176" fontId="19" fillId="0" borderId="1" xfId="0" applyNumberFormat="1" applyFont="1" applyFill="1" applyBorder="1" applyAlignment="1">
      <alignment horizontal="center" vertical="center"/>
    </xf>
    <xf numFmtId="179" fontId="19" fillId="0" borderId="1" xfId="0" applyNumberFormat="1" applyFont="1" applyFill="1" applyBorder="1" applyAlignment="1">
      <alignment horizontal="center" vertical="center"/>
    </xf>
    <xf numFmtId="0" fontId="19" fillId="4" borderId="1" xfId="0" applyFont="1" applyFill="1" applyBorder="1" applyAlignment="1">
      <alignment horizontal="center" vertical="center"/>
    </xf>
    <xf numFmtId="0" fontId="19" fillId="0" borderId="1" xfId="0" applyFont="1" applyFill="1" applyBorder="1" applyAlignment="1">
      <alignment horizontal="center" vertical="center"/>
    </xf>
    <xf numFmtId="6" fontId="13" fillId="5" borderId="5" xfId="4" applyNumberFormat="1" applyFont="1" applyFill="1" applyBorder="1" applyAlignment="1">
      <alignment horizontal="right" vertical="center"/>
    </xf>
    <xf numFmtId="180" fontId="13" fillId="7" borderId="5" xfId="5" applyNumberFormat="1" applyFont="1" applyFill="1" applyBorder="1" applyAlignment="1">
      <alignment horizontal="right" vertical="center"/>
    </xf>
    <xf numFmtId="10" fontId="13" fillId="7" borderId="5" xfId="6" applyNumberFormat="1" applyFont="1" applyFill="1" applyBorder="1" applyAlignment="1">
      <alignment horizontal="right" vertical="center" wrapText="1"/>
    </xf>
    <xf numFmtId="10" fontId="13" fillId="7" borderId="5" xfId="7" applyNumberFormat="1" applyFont="1" applyFill="1" applyBorder="1" applyAlignment="1">
      <alignment horizontal="right" vertical="center" wrapText="1"/>
    </xf>
    <xf numFmtId="0" fontId="13" fillId="5" borderId="5" xfId="4" applyFont="1" applyFill="1" applyBorder="1" applyAlignment="1">
      <alignment horizontal="center" vertical="center" wrapText="1"/>
    </xf>
    <xf numFmtId="180" fontId="13" fillId="5" borderId="11" xfId="4" applyNumberFormat="1" applyFont="1" applyFill="1" applyBorder="1" applyAlignment="1">
      <alignment horizontal="center" vertical="center" wrapText="1"/>
    </xf>
    <xf numFmtId="49" fontId="13" fillId="0" borderId="5" xfId="4" applyNumberFormat="1" applyFont="1" applyBorder="1" applyAlignment="1">
      <alignment vertical="center"/>
    </xf>
    <xf numFmtId="0" fontId="13" fillId="0" borderId="0" xfId="8" applyFont="1" applyAlignment="1">
      <alignment horizontal="left" vertical="top" wrapText="1"/>
    </xf>
    <xf numFmtId="6" fontId="13" fillId="6" borderId="5" xfId="5" applyNumberFormat="1" applyFont="1" applyFill="1" applyBorder="1" applyAlignment="1">
      <alignment horizontal="right" vertical="center"/>
    </xf>
    <xf numFmtId="49" fontId="13" fillId="0" borderId="5" xfId="4" applyNumberFormat="1" applyFont="1" applyBorder="1" applyAlignment="1">
      <alignment horizontal="right" vertical="center"/>
    </xf>
    <xf numFmtId="180" fontId="13" fillId="5" borderId="5" xfId="4" applyNumberFormat="1" applyFont="1" applyFill="1" applyBorder="1" applyAlignment="1">
      <alignment horizontal="center" vertical="center"/>
    </xf>
    <xf numFmtId="0" fontId="13" fillId="0" borderId="5" xfId="4" applyFont="1" applyBorder="1" applyAlignment="1">
      <alignment horizontal="center" vertical="center" wrapText="1"/>
    </xf>
    <xf numFmtId="6" fontId="13" fillId="5" borderId="5" xfId="4" applyNumberFormat="1" applyFont="1" applyFill="1" applyBorder="1" applyAlignment="1">
      <alignment horizontal="right" vertical="center"/>
    </xf>
    <xf numFmtId="180" fontId="13" fillId="7" borderId="5" xfId="5" applyNumberFormat="1" applyFont="1" applyFill="1" applyBorder="1" applyAlignment="1">
      <alignment horizontal="right" vertical="center"/>
    </xf>
    <xf numFmtId="10" fontId="13" fillId="7" borderId="5" xfId="7" applyNumberFormat="1" applyFont="1" applyFill="1" applyBorder="1" applyAlignment="1">
      <alignment horizontal="right" vertical="center"/>
    </xf>
    <xf numFmtId="6" fontId="13" fillId="5" borderId="6" xfId="4" applyNumberFormat="1" applyFont="1" applyFill="1" applyBorder="1" applyAlignment="1">
      <alignment horizontal="right" vertical="center"/>
    </xf>
    <xf numFmtId="6" fontId="13" fillId="5" borderId="12" xfId="4" applyNumberFormat="1" applyFont="1" applyFill="1" applyBorder="1" applyAlignment="1">
      <alignment horizontal="right" vertical="center"/>
    </xf>
    <xf numFmtId="0" fontId="15" fillId="0" borderId="1" xfId="4" applyFont="1" applyBorder="1" applyAlignment="1">
      <alignment horizontal="center" vertical="center"/>
    </xf>
    <xf numFmtId="0" fontId="13" fillId="0" borderId="1" xfId="8" applyFont="1" applyBorder="1" applyAlignment="1">
      <alignment horizontal="center" vertical="center"/>
    </xf>
    <xf numFmtId="0" fontId="13" fillId="0" borderId="1" xfId="8" applyFont="1" applyBorder="1" applyAlignment="1">
      <alignment horizontal="center" vertical="center" wrapText="1"/>
    </xf>
    <xf numFmtId="0" fontId="13" fillId="0" borderId="1" xfId="4" applyFont="1" applyBorder="1" applyAlignment="1">
      <alignment horizontal="center" vertical="center" wrapText="1"/>
    </xf>
    <xf numFmtId="0" fontId="13" fillId="0" borderId="1" xfId="4" applyFont="1" applyBorder="1" applyAlignment="1">
      <alignment horizontal="center" vertical="center"/>
    </xf>
    <xf numFmtId="10" fontId="13" fillId="7" borderId="5" xfId="6" applyNumberFormat="1" applyFont="1" applyFill="1" applyBorder="1" applyAlignment="1">
      <alignment horizontal="right" vertical="center"/>
    </xf>
    <xf numFmtId="0" fontId="13" fillId="0" borderId="6" xfId="4" applyFont="1" applyBorder="1" applyAlignment="1">
      <alignment horizontal="center" vertical="center" wrapText="1"/>
    </xf>
    <xf numFmtId="0" fontId="13" fillId="0" borderId="12" xfId="4" applyFont="1" applyBorder="1" applyAlignment="1">
      <alignment horizontal="center" vertical="center" wrapText="1"/>
    </xf>
    <xf numFmtId="180" fontId="13" fillId="0" borderId="6" xfId="5" applyNumberFormat="1" applyFont="1" applyBorder="1" applyAlignment="1">
      <alignment horizontal="right" vertical="center"/>
    </xf>
    <xf numFmtId="180" fontId="13" fillId="0" borderId="15" xfId="5" applyNumberFormat="1" applyFont="1" applyBorder="1" applyAlignment="1">
      <alignment horizontal="right" vertical="center"/>
    </xf>
    <xf numFmtId="180" fontId="13" fillId="0" borderId="12" xfId="5" applyNumberFormat="1" applyFont="1" applyBorder="1" applyAlignment="1">
      <alignment horizontal="right" vertical="center"/>
    </xf>
    <xf numFmtId="10" fontId="13" fillId="6" borderId="5" xfId="7" applyNumberFormat="1" applyFont="1" applyFill="1" applyBorder="1" applyAlignment="1">
      <alignment horizontal="right" vertical="center"/>
    </xf>
    <xf numFmtId="10" fontId="13" fillId="6" borderId="6" xfId="7" applyNumberFormat="1" applyFont="1" applyFill="1" applyBorder="1" applyAlignment="1">
      <alignment horizontal="right" vertical="center" wrapText="1"/>
    </xf>
    <xf numFmtId="10" fontId="13" fillId="6" borderId="12" xfId="7" applyNumberFormat="1" applyFont="1" applyFill="1" applyBorder="1" applyAlignment="1">
      <alignment horizontal="right" vertical="center" wrapText="1"/>
    </xf>
    <xf numFmtId="6" fontId="13" fillId="6" borderId="6" xfId="5" applyNumberFormat="1" applyFont="1" applyFill="1" applyBorder="1" applyAlignment="1">
      <alignment horizontal="right" vertical="center" wrapText="1"/>
    </xf>
    <xf numFmtId="6" fontId="13" fillId="6" borderId="12" xfId="5" applyNumberFormat="1" applyFont="1" applyFill="1" applyBorder="1" applyAlignment="1">
      <alignment horizontal="right" vertical="center" wrapText="1"/>
    </xf>
    <xf numFmtId="49" fontId="13" fillId="0" borderId="6" xfId="4" applyNumberFormat="1" applyFont="1" applyBorder="1" applyAlignment="1">
      <alignment vertical="center"/>
    </xf>
    <xf numFmtId="49" fontId="13" fillId="0" borderId="12" xfId="4" applyNumberFormat="1" applyFont="1" applyBorder="1" applyAlignment="1">
      <alignment vertical="center"/>
    </xf>
    <xf numFmtId="180" fontId="13" fillId="5" borderId="14" xfId="4" applyNumberFormat="1" applyFont="1" applyFill="1" applyBorder="1" applyAlignment="1">
      <alignment horizontal="center" vertical="center"/>
    </xf>
    <xf numFmtId="180" fontId="13" fillId="5" borderId="11" xfId="4" applyNumberFormat="1" applyFont="1" applyFill="1" applyBorder="1" applyAlignment="1">
      <alignment horizontal="center" vertical="center"/>
    </xf>
    <xf numFmtId="0" fontId="13" fillId="0" borderId="7" xfId="4" applyFont="1" applyBorder="1" applyAlignment="1">
      <alignment horizontal="left" vertical="center"/>
    </xf>
    <xf numFmtId="180" fontId="13" fillId="5" borderId="16" xfId="4" applyNumberFormat="1" applyFont="1" applyFill="1" applyBorder="1" applyAlignment="1">
      <alignment horizontal="center" vertical="center"/>
    </xf>
    <xf numFmtId="180" fontId="13" fillId="5" borderId="17" xfId="4" applyNumberFormat="1" applyFont="1" applyFill="1" applyBorder="1" applyAlignment="1">
      <alignment horizontal="center" vertical="center"/>
    </xf>
    <xf numFmtId="180" fontId="13" fillId="5" borderId="18" xfId="4" applyNumberFormat="1" applyFont="1" applyFill="1" applyBorder="1" applyAlignment="1">
      <alignment horizontal="center" vertical="center"/>
    </xf>
    <xf numFmtId="180" fontId="13" fillId="5" borderId="19" xfId="4" applyNumberFormat="1" applyFont="1" applyFill="1" applyBorder="1" applyAlignment="1">
      <alignment horizontal="center" vertical="center"/>
    </xf>
    <xf numFmtId="180" fontId="13" fillId="7" borderId="6" xfId="5" applyNumberFormat="1" applyFont="1" applyFill="1" applyBorder="1" applyAlignment="1">
      <alignment horizontal="right" vertical="center"/>
    </xf>
    <xf numFmtId="180" fontId="13" fillId="7" borderId="12" xfId="5" applyNumberFormat="1" applyFont="1" applyFill="1" applyBorder="1" applyAlignment="1">
      <alignment horizontal="right" vertical="center"/>
    </xf>
    <xf numFmtId="10" fontId="13" fillId="7" borderId="6" xfId="6" applyNumberFormat="1" applyFont="1" applyFill="1" applyBorder="1" applyAlignment="1">
      <alignment horizontal="right" vertical="center" wrapText="1"/>
    </xf>
    <xf numFmtId="10" fontId="13" fillId="7" borderId="12" xfId="6" applyNumberFormat="1" applyFont="1" applyFill="1" applyBorder="1" applyAlignment="1">
      <alignment horizontal="right" vertical="center" wrapText="1"/>
    </xf>
    <xf numFmtId="10" fontId="13" fillId="7" borderId="6" xfId="7" applyNumberFormat="1" applyFont="1" applyFill="1" applyBorder="1" applyAlignment="1">
      <alignment horizontal="right" vertical="center" wrapText="1"/>
    </xf>
    <xf numFmtId="10" fontId="13" fillId="7" borderId="12" xfId="7" applyNumberFormat="1"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xf>
    <xf numFmtId="0" fontId="9" fillId="2" borderId="4"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176" fontId="9" fillId="3" borderId="9" xfId="0" applyNumberFormat="1" applyFont="1" applyFill="1" applyBorder="1" applyAlignment="1">
      <alignment horizontal="right" vertical="center" wrapText="1"/>
    </xf>
    <xf numFmtId="176" fontId="9" fillId="3" borderId="10" xfId="0" applyNumberFormat="1" applyFont="1" applyFill="1" applyBorder="1" applyAlignment="1">
      <alignment horizontal="right" vertical="center" wrapText="1"/>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4" xfId="0" applyFont="1" applyFill="1" applyBorder="1" applyAlignment="1">
      <alignment horizontal="center" vertical="center"/>
    </xf>
    <xf numFmtId="0" fontId="9" fillId="3" borderId="1"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0" xfId="0" applyFont="1" applyFill="1" applyBorder="1" applyAlignment="1">
      <alignment horizontal="center" vertical="center" wrapText="1"/>
    </xf>
    <xf numFmtId="176" fontId="9" fillId="3" borderId="13" xfId="0" applyNumberFormat="1" applyFont="1" applyFill="1" applyBorder="1" applyAlignment="1">
      <alignment horizontal="right" vertical="center" wrapText="1"/>
    </xf>
    <xf numFmtId="0" fontId="4" fillId="4" borderId="1" xfId="0" applyFont="1" applyFill="1" applyBorder="1" applyAlignment="1">
      <alignment horizontal="center" vertical="center"/>
    </xf>
    <xf numFmtId="0" fontId="9" fillId="4" borderId="9"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9" fillId="5" borderId="9" xfId="0" applyFont="1" applyFill="1" applyBorder="1" applyAlignment="1">
      <alignment horizontal="center" vertical="center" wrapText="1"/>
    </xf>
    <xf numFmtId="0" fontId="9" fillId="5" borderId="10" xfId="0" applyFont="1" applyFill="1" applyBorder="1" applyAlignment="1">
      <alignment horizontal="center" vertical="center"/>
    </xf>
    <xf numFmtId="0" fontId="9" fillId="5" borderId="2" xfId="0" applyFont="1" applyFill="1" applyBorder="1" applyAlignment="1">
      <alignment horizontal="center" vertical="center" wrapText="1"/>
    </xf>
    <xf numFmtId="0" fontId="9" fillId="5" borderId="3" xfId="0" applyFont="1" applyFill="1" applyBorder="1" applyAlignment="1">
      <alignment horizontal="center" vertical="center"/>
    </xf>
    <xf numFmtId="0" fontId="9" fillId="5" borderId="4" xfId="0" applyFont="1" applyFill="1" applyBorder="1" applyAlignment="1">
      <alignment horizontal="center" vertical="center"/>
    </xf>
    <xf numFmtId="0" fontId="4" fillId="5" borderId="1" xfId="0" applyFont="1" applyFill="1" applyBorder="1" applyAlignment="1">
      <alignment horizontal="center" vertical="center"/>
    </xf>
    <xf numFmtId="0" fontId="17" fillId="0" borderId="2" xfId="4" applyFont="1" applyBorder="1" applyAlignment="1">
      <alignment horizontal="left" vertical="center"/>
    </xf>
    <xf numFmtId="0" fontId="17" fillId="0" borderId="3" xfId="4" applyFont="1" applyBorder="1" applyAlignment="1">
      <alignment horizontal="left" vertical="center"/>
    </xf>
    <xf numFmtId="0" fontId="17" fillId="0" borderId="4" xfId="4" applyFont="1" applyBorder="1" applyAlignment="1">
      <alignment horizontal="left" vertical="center"/>
    </xf>
  </cellXfs>
  <cellStyles count="9">
    <cellStyle name="Excel Built-in Comma" xfId="2" xr:uid="{756D998D-1BC5-4684-801B-C165EBD2C97A}"/>
    <cellStyle name="Excel Built-in Comma 2" xfId="5" xr:uid="{F7C6668C-2613-4F98-A446-ACB987AFA9FE}"/>
    <cellStyle name="Excel Built-in Percent" xfId="3" xr:uid="{4EC2FB7F-AAB9-42B9-ACED-4DBFA25798BE}"/>
    <cellStyle name="Excel Built-in Percent 2" xfId="7" xr:uid="{7082F4F4-C749-4764-9FEF-F8A55F9022C8}"/>
    <cellStyle name="一般" xfId="0" builtinId="0"/>
    <cellStyle name="一般 2" xfId="4" xr:uid="{A66A46FE-D26F-45B7-8BF0-FC0A6476D79F}"/>
    <cellStyle name="一般 2 2" xfId="8" xr:uid="{7B1E8B64-2CC9-4BDF-BE66-866CB83B7DBA}"/>
    <cellStyle name="百分比 2" xfId="6" xr:uid="{32FB3987-E0B6-42CD-AEA6-B805FDBF38FE}"/>
    <cellStyle name="貨幣" xfId="1" builtinId="4"/>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18EF-A9AB-43B9-8681-ADCF7CCA3E2B}">
  <sheetPr>
    <pageSetUpPr fitToPage="1"/>
  </sheetPr>
  <dimension ref="A1:R19"/>
  <sheetViews>
    <sheetView tabSelected="1" zoomScale="70" zoomScaleNormal="70" workbookViewId="0">
      <selection sqref="A1:O1"/>
    </sheetView>
  </sheetViews>
  <sheetFormatPr defaultColWidth="8.5" defaultRowHeight="18.75" x14ac:dyDescent="0.25"/>
  <cols>
    <col min="1" max="1" width="26.375" style="42" customWidth="1"/>
    <col min="2" max="2" width="12.75" style="37" customWidth="1"/>
    <col min="3" max="3" width="17.375" style="42" customWidth="1"/>
    <col min="4" max="5" width="23.625" style="42" customWidth="1"/>
    <col min="6" max="6" width="20.625" style="42" customWidth="1"/>
    <col min="7" max="7" width="15.5" style="42" customWidth="1"/>
    <col min="8" max="8" width="23.625" style="42" customWidth="1"/>
    <col min="9" max="9" width="20.25" style="42" customWidth="1"/>
    <col min="10" max="10" width="15.375" style="42" customWidth="1"/>
    <col min="11" max="11" width="23.625" style="42" customWidth="1"/>
    <col min="12" max="12" width="17.5" style="50" customWidth="1"/>
    <col min="13" max="13" width="15.625" style="42" customWidth="1"/>
    <col min="14" max="14" width="22.625" style="42" customWidth="1"/>
    <col min="15" max="15" width="18" style="42" customWidth="1"/>
    <col min="16" max="16" width="8.5" style="42" customWidth="1"/>
    <col min="17" max="16384" width="8.5" style="42"/>
  </cols>
  <sheetData>
    <row r="1" spans="1:15" s="36" customFormat="1" ht="32.25" customHeight="1" x14ac:dyDescent="0.25">
      <c r="A1" s="84" t="s">
        <v>59</v>
      </c>
      <c r="B1" s="84"/>
      <c r="C1" s="84"/>
      <c r="D1" s="84"/>
      <c r="E1" s="84"/>
      <c r="F1" s="84"/>
      <c r="G1" s="84"/>
      <c r="H1" s="84"/>
      <c r="I1" s="84"/>
      <c r="J1" s="84"/>
      <c r="K1" s="84"/>
      <c r="L1" s="84"/>
      <c r="M1" s="84"/>
      <c r="N1" s="84"/>
      <c r="O1" s="84"/>
    </row>
    <row r="2" spans="1:15" s="36" customFormat="1" ht="32.25" customHeight="1" x14ac:dyDescent="0.25">
      <c r="A2" s="51" t="s">
        <v>29</v>
      </c>
      <c r="B2" s="145" t="s">
        <v>88</v>
      </c>
      <c r="C2" s="146"/>
      <c r="D2" s="146"/>
      <c r="E2" s="146"/>
      <c r="F2" s="146"/>
      <c r="G2" s="146"/>
      <c r="H2" s="146"/>
      <c r="I2" s="146"/>
      <c r="J2" s="146"/>
      <c r="K2" s="146"/>
      <c r="L2" s="146"/>
      <c r="M2" s="146"/>
      <c r="N2" s="146"/>
      <c r="O2" s="147"/>
    </row>
    <row r="3" spans="1:15" s="37" customFormat="1" ht="27" customHeight="1" x14ac:dyDescent="0.25">
      <c r="A3" s="85" t="s">
        <v>10</v>
      </c>
      <c r="B3" s="86" t="s">
        <v>30</v>
      </c>
      <c r="C3" s="86"/>
      <c r="D3" s="52" t="s">
        <v>6</v>
      </c>
      <c r="E3" s="87" t="s">
        <v>8</v>
      </c>
      <c r="F3" s="87"/>
      <c r="G3" s="87"/>
      <c r="H3" s="87" t="s">
        <v>9</v>
      </c>
      <c r="I3" s="87"/>
      <c r="J3" s="87"/>
      <c r="K3" s="87" t="s">
        <v>25</v>
      </c>
      <c r="L3" s="87"/>
      <c r="M3" s="87"/>
      <c r="N3" s="87" t="s">
        <v>31</v>
      </c>
      <c r="O3" s="88" t="s">
        <v>11</v>
      </c>
    </row>
    <row r="4" spans="1:15" s="37" customFormat="1" ht="51.75" customHeight="1" x14ac:dyDescent="0.25">
      <c r="A4" s="85"/>
      <c r="B4" s="86"/>
      <c r="C4" s="86"/>
      <c r="D4" s="52" t="s">
        <v>32</v>
      </c>
      <c r="E4" s="52" t="s">
        <v>33</v>
      </c>
      <c r="F4" s="52" t="s">
        <v>34</v>
      </c>
      <c r="G4" s="52" t="s">
        <v>35</v>
      </c>
      <c r="H4" s="52" t="s">
        <v>36</v>
      </c>
      <c r="I4" s="52" t="s">
        <v>37</v>
      </c>
      <c r="J4" s="52" t="s">
        <v>17</v>
      </c>
      <c r="K4" s="52" t="s">
        <v>38</v>
      </c>
      <c r="L4" s="52" t="s">
        <v>39</v>
      </c>
      <c r="M4" s="52" t="s">
        <v>18</v>
      </c>
      <c r="N4" s="87"/>
      <c r="O4" s="88"/>
    </row>
    <row r="5" spans="1:15" ht="39.75" customHeight="1" x14ac:dyDescent="0.25">
      <c r="A5" s="38" t="s">
        <v>26</v>
      </c>
      <c r="B5" s="77">
        <f>'專任+專案教師－薪資（本俸）'!H3</f>
        <v>56</v>
      </c>
      <c r="C5" s="77"/>
      <c r="D5" s="67">
        <f>'專任+專案教師－薪資（本俸）'!I3</f>
        <v>3009170</v>
      </c>
      <c r="E5" s="67">
        <f>'專任+專案教師－薪資（本俸）'!J3</f>
        <v>3133080</v>
      </c>
      <c r="F5" s="68">
        <v>12</v>
      </c>
      <c r="G5" s="69">
        <f>IF(D5=0,0,(E5-D5)/D5)</f>
        <v>4.1177467540883368E-2</v>
      </c>
      <c r="H5" s="67">
        <f>'專任+專案教師－薪資（本俸）'!K3</f>
        <v>3261900</v>
      </c>
      <c r="I5" s="68">
        <v>12</v>
      </c>
      <c r="J5" s="70">
        <f>IF(E5=0,0,(H5-E5)/E5)</f>
        <v>4.1116090237083E-2</v>
      </c>
      <c r="K5" s="67">
        <f>'專任+專案教師－薪資（本俸）'!L3</f>
        <v>3363540</v>
      </c>
      <c r="L5" s="40">
        <v>12</v>
      </c>
      <c r="M5" s="39">
        <f>IF(H5=0,0,(K5-H5)/H5)</f>
        <v>3.1159753517888349E-2</v>
      </c>
      <c r="N5" s="41">
        <f>((E5-D5)*F5)+((H5-E5)*I5)+((K5-H5)*L5)</f>
        <v>4252440</v>
      </c>
      <c r="O5" s="53"/>
    </row>
    <row r="6" spans="1:15" ht="39.75" customHeight="1" x14ac:dyDescent="0.25">
      <c r="A6" s="78" t="s">
        <v>27</v>
      </c>
      <c r="B6" s="71" t="s">
        <v>19</v>
      </c>
      <c r="C6" s="72">
        <f>'專任教師－學術研究加給'!I3</f>
        <v>10</v>
      </c>
      <c r="D6" s="79">
        <f>'專任教師－學術研究加給'!J3</f>
        <v>2101500</v>
      </c>
      <c r="E6" s="79">
        <f>'專任教師－學術研究加給'!K3</f>
        <v>2185800</v>
      </c>
      <c r="F6" s="80">
        <v>12</v>
      </c>
      <c r="G6" s="89">
        <f>IF(D6=0,0,(E6-D6)/D6)</f>
        <v>4.0114204139900071E-2</v>
      </c>
      <c r="H6" s="79">
        <f>'專任教師－學術研究加給'!L3</f>
        <v>2514000</v>
      </c>
      <c r="I6" s="80">
        <v>12</v>
      </c>
      <c r="J6" s="81">
        <f>IF(E6=0,0,(H6-E6)/E6)</f>
        <v>0.15015097447158934</v>
      </c>
      <c r="K6" s="79">
        <f>'專任教師－學術研究加給'!M3</f>
        <v>2589600</v>
      </c>
      <c r="L6" s="92">
        <v>12</v>
      </c>
      <c r="M6" s="95">
        <f>IF(H6=0,0,(K6-H6)/H6)</f>
        <v>3.0071599045346061E-2</v>
      </c>
      <c r="N6" s="75">
        <f>((E6-D6)*F6)+((H6-E6)*I6)+((K6-H6)*L6)</f>
        <v>5857200</v>
      </c>
      <c r="O6" s="76"/>
    </row>
    <row r="7" spans="1:15" ht="39.75" customHeight="1" x14ac:dyDescent="0.25">
      <c r="A7" s="78"/>
      <c r="B7" s="71" t="s">
        <v>20</v>
      </c>
      <c r="C7" s="72">
        <f>'專任教師－學術研究加給'!I4</f>
        <v>15</v>
      </c>
      <c r="D7" s="79"/>
      <c r="E7" s="79"/>
      <c r="F7" s="80"/>
      <c r="G7" s="89"/>
      <c r="H7" s="79"/>
      <c r="I7" s="80"/>
      <c r="J7" s="81"/>
      <c r="K7" s="79"/>
      <c r="L7" s="93"/>
      <c r="M7" s="95"/>
      <c r="N7" s="75"/>
      <c r="O7" s="76"/>
    </row>
    <row r="8" spans="1:15" ht="39.75" customHeight="1" x14ac:dyDescent="0.25">
      <c r="A8" s="78"/>
      <c r="B8" s="71" t="s">
        <v>21</v>
      </c>
      <c r="C8" s="72">
        <f>'專任教師－學術研究加給'!I5</f>
        <v>20</v>
      </c>
      <c r="D8" s="79"/>
      <c r="E8" s="79"/>
      <c r="F8" s="80"/>
      <c r="G8" s="89"/>
      <c r="H8" s="79"/>
      <c r="I8" s="80"/>
      <c r="J8" s="81"/>
      <c r="K8" s="79"/>
      <c r="L8" s="94"/>
      <c r="M8" s="95"/>
      <c r="N8" s="75"/>
      <c r="O8" s="76"/>
    </row>
    <row r="9" spans="1:15" ht="39.75" customHeight="1" x14ac:dyDescent="0.25">
      <c r="A9" s="78" t="s">
        <v>12</v>
      </c>
      <c r="B9" s="71" t="s">
        <v>22</v>
      </c>
      <c r="C9" s="72">
        <f>'專任教師－學術研究加給'!I6</f>
        <v>11</v>
      </c>
      <c r="D9" s="82">
        <f>'專任教師－學術研究加給'!J6</f>
        <v>351175</v>
      </c>
      <c r="E9" s="82">
        <f>'專任教師－學術研究加給'!K6</f>
        <v>365310</v>
      </c>
      <c r="F9" s="80">
        <v>12</v>
      </c>
      <c r="G9" s="89">
        <f>IF(D9=0,0,(E9-D9)/D9)</f>
        <v>4.0250587314017226E-2</v>
      </c>
      <c r="H9" s="82">
        <f>'專任教師－學術研究加給'!L6</f>
        <v>379940</v>
      </c>
      <c r="I9" s="80">
        <v>12</v>
      </c>
      <c r="J9" s="81">
        <f>IF(E9=0,0,(H9-E9)/E9)</f>
        <v>4.004817825956037E-2</v>
      </c>
      <c r="K9" s="82">
        <f>'專任教師－學術研究加給'!M6</f>
        <v>391380</v>
      </c>
      <c r="L9" s="92">
        <v>12</v>
      </c>
      <c r="M9" s="95">
        <f>IF(H9=0,0,(K9-H9)/H9)</f>
        <v>3.0110017371163866E-2</v>
      </c>
      <c r="N9" s="75">
        <f>((E9-D9)*F9)+((H9-E9)*I9)+((K9-H9)*L9)</f>
        <v>482460</v>
      </c>
      <c r="O9" s="76"/>
    </row>
    <row r="10" spans="1:15" ht="39.75" customHeight="1" x14ac:dyDescent="0.25">
      <c r="A10" s="78"/>
      <c r="B10" s="71" t="s">
        <v>23</v>
      </c>
      <c r="C10" s="72">
        <f>'專任教師－學術研究加給'!I7</f>
        <v>0</v>
      </c>
      <c r="D10" s="83"/>
      <c r="E10" s="83"/>
      <c r="F10" s="80"/>
      <c r="G10" s="89"/>
      <c r="H10" s="83"/>
      <c r="I10" s="80"/>
      <c r="J10" s="81"/>
      <c r="K10" s="83"/>
      <c r="L10" s="94"/>
      <c r="M10" s="95"/>
      <c r="N10" s="75"/>
      <c r="O10" s="76"/>
    </row>
    <row r="11" spans="1:15" ht="55.5" customHeight="1" x14ac:dyDescent="0.25">
      <c r="A11" s="90" t="s">
        <v>61</v>
      </c>
      <c r="B11" s="105">
        <f>'編制內職員職員+專任教師－主管加給'!J3+'編制內職員職員+專任教師－主管加給'!J4</f>
        <v>0</v>
      </c>
      <c r="C11" s="106"/>
      <c r="D11" s="82">
        <f>'編制內職員職員+專任教師－主管加給'!K3+'編制內職員職員+專任教師－主管加給'!K4</f>
        <v>0</v>
      </c>
      <c r="E11" s="82">
        <f>'編制內職員職員+專任教師－主管加給'!L3+'編制內職員職員+專任教師－主管加給'!L4</f>
        <v>0</v>
      </c>
      <c r="F11" s="109">
        <v>12</v>
      </c>
      <c r="G11" s="111">
        <f>IF(D11=0,0,(E11-D11)/D11)</f>
        <v>0</v>
      </c>
      <c r="H11" s="82">
        <f>'編制內職員職員+專任教師－主管加給'!M3+'編制內職員職員+專任教師－主管加給'!M4</f>
        <v>0</v>
      </c>
      <c r="I11" s="109">
        <v>12</v>
      </c>
      <c r="J11" s="113">
        <f>IF(E11=0,0,(H11-E11)/E11)</f>
        <v>0</v>
      </c>
      <c r="K11" s="82">
        <f>'編制內職員職員+專任教師－主管加給'!N3+'編制內職員職員+專任教師－主管加給'!N4</f>
        <v>0</v>
      </c>
      <c r="L11" s="92">
        <v>12</v>
      </c>
      <c r="M11" s="96">
        <f>IF(H11=0,0,(K11-H11)/H11)</f>
        <v>0</v>
      </c>
      <c r="N11" s="98">
        <f>((E11-D11)*F11)+((H11-E11)*I11)+((K11-H11)*L11)</f>
        <v>0</v>
      </c>
      <c r="O11" s="100" t="s">
        <v>86</v>
      </c>
    </row>
    <row r="12" spans="1:15" ht="55.5" customHeight="1" x14ac:dyDescent="0.25">
      <c r="A12" s="91"/>
      <c r="B12" s="107"/>
      <c r="C12" s="108"/>
      <c r="D12" s="83"/>
      <c r="E12" s="83"/>
      <c r="F12" s="110"/>
      <c r="G12" s="112"/>
      <c r="H12" s="83"/>
      <c r="I12" s="110"/>
      <c r="J12" s="114"/>
      <c r="K12" s="83"/>
      <c r="L12" s="94"/>
      <c r="M12" s="97"/>
      <c r="N12" s="99"/>
      <c r="O12" s="101"/>
    </row>
    <row r="13" spans="1:15" ht="60.75" customHeight="1" x14ac:dyDescent="0.25">
      <c r="A13" s="38" t="s">
        <v>28</v>
      </c>
      <c r="B13" s="102">
        <f>'編制內職員－薪資（本俸）'!H3</f>
        <v>0</v>
      </c>
      <c r="C13" s="103"/>
      <c r="D13" s="67">
        <f>'編制內職員－薪資（本俸）'!I3+'編制內職員薪資－專業加給'!I3</f>
        <v>0</v>
      </c>
      <c r="E13" s="67">
        <f>'編制內職員－薪資（本俸）'!J3+'編制內職員薪資－專業加給'!J3</f>
        <v>0</v>
      </c>
      <c r="F13" s="68">
        <v>12</v>
      </c>
      <c r="G13" s="69">
        <f t="shared" ref="G13" si="0">IF(D13=0,0,(E13-D13)/D13)</f>
        <v>0</v>
      </c>
      <c r="H13" s="67">
        <f>'編制內職員－薪資（本俸）'!K3+'編制內職員薪資－專業加給'!K3</f>
        <v>0</v>
      </c>
      <c r="I13" s="68">
        <v>12</v>
      </c>
      <c r="J13" s="70">
        <f t="shared" ref="J13" si="1">IF(E13=0,0,(H13-E13)/E13)</f>
        <v>0</v>
      </c>
      <c r="K13" s="67">
        <f>'編制內職員－薪資（本俸）'!L3+'編制內職員薪資－專業加給'!L3</f>
        <v>0</v>
      </c>
      <c r="L13" s="40">
        <v>12</v>
      </c>
      <c r="M13" s="39">
        <f t="shared" ref="M13" si="2">IF(H13=0,0,(K13-H13)/H13)</f>
        <v>0</v>
      </c>
      <c r="N13" s="41">
        <f>((E13-D13)*F13)+((H13-E13)*I13)+((K13-H13)*L13)</f>
        <v>0</v>
      </c>
      <c r="O13" s="73" t="s">
        <v>86</v>
      </c>
    </row>
    <row r="14" spans="1:15" ht="39.75" customHeight="1" x14ac:dyDescent="0.25">
      <c r="A14" s="38" t="s">
        <v>13</v>
      </c>
      <c r="B14" s="104"/>
      <c r="C14" s="104"/>
      <c r="D14" s="41">
        <f>SUM(D5:D13)</f>
        <v>5461845</v>
      </c>
      <c r="E14" s="41">
        <f>SUM(E5:E13)</f>
        <v>5684190</v>
      </c>
      <c r="F14" s="43"/>
      <c r="G14" s="43"/>
      <c r="H14" s="41">
        <f>SUM(H5:H13)</f>
        <v>6155840</v>
      </c>
      <c r="I14" s="43"/>
      <c r="J14" s="43"/>
      <c r="K14" s="41">
        <f>SUM(K5:K13)</f>
        <v>6344520</v>
      </c>
      <c r="L14" s="43"/>
      <c r="M14" s="43"/>
      <c r="N14" s="41">
        <f>SUM(N5:N13)</f>
        <v>10592100</v>
      </c>
      <c r="O14" s="54"/>
    </row>
    <row r="15" spans="1:15" ht="35.25" customHeight="1" x14ac:dyDescent="0.25">
      <c r="A15" s="44" t="s">
        <v>14</v>
      </c>
      <c r="B15" s="45"/>
      <c r="C15" s="45"/>
      <c r="E15" s="46" t="s">
        <v>15</v>
      </c>
      <c r="K15" s="47" t="s">
        <v>16</v>
      </c>
      <c r="L15" s="48"/>
    </row>
    <row r="16" spans="1:15" x14ac:dyDescent="0.25">
      <c r="A16" s="45"/>
      <c r="B16" s="45"/>
      <c r="C16" s="45"/>
      <c r="D16" s="49"/>
      <c r="E16" s="49"/>
      <c r="F16" s="49"/>
      <c r="G16" s="49"/>
      <c r="H16" s="49"/>
      <c r="I16" s="49"/>
      <c r="J16" s="49"/>
      <c r="K16" s="49"/>
      <c r="L16" s="48"/>
      <c r="M16" s="49"/>
      <c r="N16" s="49"/>
    </row>
    <row r="17" spans="1:18" ht="141.75" customHeight="1" x14ac:dyDescent="0.25">
      <c r="A17" s="74" t="s">
        <v>60</v>
      </c>
      <c r="B17" s="74"/>
      <c r="C17" s="74"/>
      <c r="D17" s="74"/>
      <c r="E17" s="74"/>
      <c r="F17" s="74"/>
      <c r="G17" s="74"/>
      <c r="H17" s="74"/>
      <c r="I17" s="74"/>
      <c r="J17" s="74"/>
      <c r="K17" s="74"/>
      <c r="L17" s="74"/>
      <c r="M17" s="74"/>
      <c r="N17" s="74"/>
      <c r="O17" s="74"/>
      <c r="P17" s="32"/>
      <c r="Q17" s="32"/>
      <c r="R17" s="32"/>
    </row>
    <row r="18" spans="1:18" ht="121.5" customHeight="1" x14ac:dyDescent="0.25">
      <c r="A18" s="74" t="s">
        <v>54</v>
      </c>
      <c r="B18" s="74"/>
      <c r="C18" s="74"/>
      <c r="D18" s="74"/>
      <c r="E18" s="74"/>
      <c r="F18" s="74"/>
      <c r="G18" s="74"/>
      <c r="H18" s="74"/>
      <c r="I18" s="74"/>
      <c r="J18" s="74"/>
      <c r="K18" s="74"/>
      <c r="L18" s="74"/>
      <c r="M18" s="74"/>
      <c r="N18" s="74"/>
      <c r="O18" s="74"/>
      <c r="P18" s="32"/>
      <c r="Q18" s="32"/>
      <c r="R18" s="32"/>
    </row>
    <row r="19" spans="1:18" ht="300" customHeight="1" x14ac:dyDescent="0.25">
      <c r="A19" s="74" t="s">
        <v>87</v>
      </c>
      <c r="B19" s="74"/>
      <c r="C19" s="74"/>
      <c r="D19" s="74"/>
      <c r="E19" s="74"/>
      <c r="F19" s="74"/>
      <c r="G19" s="74"/>
      <c r="H19" s="74"/>
      <c r="I19" s="74"/>
      <c r="J19" s="74"/>
      <c r="K19" s="74"/>
      <c r="L19" s="74"/>
      <c r="M19" s="74"/>
      <c r="N19" s="74"/>
      <c r="O19" s="74"/>
      <c r="P19" s="32"/>
      <c r="Q19" s="32"/>
      <c r="R19" s="32"/>
    </row>
  </sheetData>
  <mergeCells count="55">
    <mergeCell ref="B13:C13"/>
    <mergeCell ref="B14:C14"/>
    <mergeCell ref="A17:O17"/>
    <mergeCell ref="H9:H10"/>
    <mergeCell ref="I9:I10"/>
    <mergeCell ref="B11:C12"/>
    <mergeCell ref="D11:D12"/>
    <mergeCell ref="E11:E12"/>
    <mergeCell ref="H11:H12"/>
    <mergeCell ref="K11:K12"/>
    <mergeCell ref="F11:F12"/>
    <mergeCell ref="G11:G12"/>
    <mergeCell ref="I11:I12"/>
    <mergeCell ref="J11:J12"/>
    <mergeCell ref="L11:L12"/>
    <mergeCell ref="F9:F10"/>
    <mergeCell ref="G9:G10"/>
    <mergeCell ref="G6:G8"/>
    <mergeCell ref="B2:O2"/>
    <mergeCell ref="A11:A12"/>
    <mergeCell ref="L6:L8"/>
    <mergeCell ref="L9:L10"/>
    <mergeCell ref="K9:K10"/>
    <mergeCell ref="M9:M10"/>
    <mergeCell ref="N9:N10"/>
    <mergeCell ref="O9:O10"/>
    <mergeCell ref="K6:K8"/>
    <mergeCell ref="M6:M8"/>
    <mergeCell ref="M11:M12"/>
    <mergeCell ref="N11:N12"/>
    <mergeCell ref="O11:O12"/>
    <mergeCell ref="A1:O1"/>
    <mergeCell ref="A3:A4"/>
    <mergeCell ref="B3:C4"/>
    <mergeCell ref="E3:G3"/>
    <mergeCell ref="H3:J3"/>
    <mergeCell ref="K3:M3"/>
    <mergeCell ref="N3:N4"/>
    <mergeCell ref="O3:O4"/>
    <mergeCell ref="A19:O19"/>
    <mergeCell ref="N6:N8"/>
    <mergeCell ref="O6:O8"/>
    <mergeCell ref="A18:O18"/>
    <mergeCell ref="B5:C5"/>
    <mergeCell ref="A6:A8"/>
    <mergeCell ref="D6:D8"/>
    <mergeCell ref="E6:E8"/>
    <mergeCell ref="F6:F8"/>
    <mergeCell ref="J9:J10"/>
    <mergeCell ref="H6:H8"/>
    <mergeCell ref="I6:I8"/>
    <mergeCell ref="J6:J8"/>
    <mergeCell ref="A9:A10"/>
    <mergeCell ref="D9:D10"/>
    <mergeCell ref="E9:E10"/>
  </mergeCells>
  <phoneticPr fontId="3" type="noConversion"/>
  <printOptions horizontalCentered="1"/>
  <pageMargins left="0" right="0" top="0.21" bottom="0.1" header="0.30000000000000004" footer="0.09"/>
  <pageSetup paperSize="9" scale="5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9BB8E5-0868-4796-8C6C-34D6E3F9FB9E}">
  <dimension ref="A1:L43"/>
  <sheetViews>
    <sheetView view="pageBreakPreview" zoomScaleNormal="100" zoomScaleSheetLayoutView="100" workbookViewId="0">
      <selection sqref="A1:F1"/>
    </sheetView>
  </sheetViews>
  <sheetFormatPr defaultColWidth="7.5" defaultRowHeight="15.75" x14ac:dyDescent="0.25"/>
  <cols>
    <col min="1" max="1" width="12" style="1" customWidth="1"/>
    <col min="2" max="5" width="13.125" style="1" customWidth="1"/>
    <col min="6" max="6" width="14" style="1" customWidth="1"/>
    <col min="7" max="7" width="2.25" style="1" customWidth="1"/>
    <col min="8" max="8" width="16.75" style="1" customWidth="1"/>
    <col min="9" max="12" width="18.75" style="1" customWidth="1"/>
    <col min="13" max="16384" width="7.5" style="1"/>
  </cols>
  <sheetData>
    <row r="1" spans="1:12" ht="35.25" customHeight="1" x14ac:dyDescent="0.25">
      <c r="A1" s="120" t="s">
        <v>41</v>
      </c>
      <c r="B1" s="121"/>
      <c r="C1" s="121"/>
      <c r="D1" s="121"/>
      <c r="E1" s="121"/>
      <c r="F1" s="122"/>
      <c r="H1" s="115" t="s">
        <v>55</v>
      </c>
      <c r="I1" s="117" t="s">
        <v>48</v>
      </c>
      <c r="J1" s="118"/>
      <c r="K1" s="118"/>
      <c r="L1" s="119"/>
    </row>
    <row r="2" spans="1:12" ht="42.75" x14ac:dyDescent="0.25">
      <c r="A2" s="8" t="s">
        <v>62</v>
      </c>
      <c r="B2" s="6" t="s">
        <v>7</v>
      </c>
      <c r="C2" s="6" t="s">
        <v>8</v>
      </c>
      <c r="D2" s="6" t="s">
        <v>9</v>
      </c>
      <c r="E2" s="6" t="s">
        <v>25</v>
      </c>
      <c r="F2" s="33" t="s">
        <v>55</v>
      </c>
      <c r="H2" s="116"/>
      <c r="I2" s="18" t="s">
        <v>7</v>
      </c>
      <c r="J2" s="18" t="s">
        <v>45</v>
      </c>
      <c r="K2" s="18" t="s">
        <v>46</v>
      </c>
      <c r="L2" s="18" t="s">
        <v>25</v>
      </c>
    </row>
    <row r="3" spans="1:12" ht="31.5" x14ac:dyDescent="0.25">
      <c r="A3" s="57" t="s">
        <v>64</v>
      </c>
      <c r="B3" s="55">
        <v>56930</v>
      </c>
      <c r="C3" s="55">
        <v>59250</v>
      </c>
      <c r="D3" s="55">
        <v>61660</v>
      </c>
      <c r="E3" s="55">
        <v>63570</v>
      </c>
      <c r="F3" s="56">
        <v>17</v>
      </c>
      <c r="H3" s="19">
        <f>SUM(F3:F91)</f>
        <v>56</v>
      </c>
      <c r="I3" s="20">
        <f>SUMPRODUCT($F$3:$F$91,B$3:B$91)</f>
        <v>3009170</v>
      </c>
      <c r="J3" s="20">
        <f>SUMPRODUCT($F$3:$F$91,C$3:C$91)</f>
        <v>3133080</v>
      </c>
      <c r="K3" s="20">
        <f>SUMPRODUCT($F$3:$F$91,D$3:D$91)</f>
        <v>3261900</v>
      </c>
      <c r="L3" s="20">
        <f>SUMPRODUCT($F$3:$F$91,E$3:E$91)</f>
        <v>3363540</v>
      </c>
    </row>
    <row r="4" spans="1:12" ht="31.5" x14ac:dyDescent="0.25">
      <c r="A4" s="57" t="s">
        <v>65</v>
      </c>
      <c r="B4" s="55">
        <v>53990</v>
      </c>
      <c r="C4" s="55">
        <v>56190</v>
      </c>
      <c r="D4" s="55">
        <v>58480</v>
      </c>
      <c r="E4" s="55">
        <v>60290</v>
      </c>
      <c r="F4" s="56">
        <v>1</v>
      </c>
    </row>
    <row r="5" spans="1:12" ht="31.5" x14ac:dyDescent="0.25">
      <c r="A5" s="57" t="s">
        <v>66</v>
      </c>
      <c r="B5" s="55">
        <v>53305</v>
      </c>
      <c r="C5" s="55">
        <v>55480</v>
      </c>
      <c r="D5" s="55">
        <v>57740</v>
      </c>
      <c r="E5" s="55">
        <v>59520</v>
      </c>
      <c r="F5" s="56">
        <v>34</v>
      </c>
    </row>
    <row r="6" spans="1:12" ht="31.5" x14ac:dyDescent="0.25">
      <c r="A6" s="57" t="s">
        <v>67</v>
      </c>
      <c r="B6" s="55">
        <v>51250</v>
      </c>
      <c r="C6" s="55">
        <v>53330</v>
      </c>
      <c r="D6" s="55">
        <v>55510</v>
      </c>
      <c r="E6" s="55">
        <v>57220</v>
      </c>
      <c r="F6" s="56">
        <v>1</v>
      </c>
    </row>
    <row r="7" spans="1:12" ht="78.75" x14ac:dyDescent="0.25">
      <c r="A7" s="57" t="s">
        <v>68</v>
      </c>
      <c r="B7" s="55">
        <v>41250</v>
      </c>
      <c r="C7" s="55">
        <v>43330</v>
      </c>
      <c r="D7" s="55">
        <v>45510</v>
      </c>
      <c r="E7" s="55">
        <v>47220</v>
      </c>
      <c r="F7" s="56">
        <v>3</v>
      </c>
    </row>
    <row r="8" spans="1:12" x14ac:dyDescent="0.25">
      <c r="A8" s="58"/>
      <c r="B8" s="12"/>
      <c r="C8" s="12"/>
      <c r="D8" s="12"/>
      <c r="E8" s="12"/>
      <c r="F8" s="11"/>
    </row>
    <row r="9" spans="1:12" x14ac:dyDescent="0.25">
      <c r="A9" s="58"/>
      <c r="B9" s="12"/>
      <c r="C9" s="12"/>
      <c r="D9" s="12"/>
      <c r="E9" s="12"/>
      <c r="F9" s="11"/>
    </row>
    <row r="10" spans="1:12" x14ac:dyDescent="0.25">
      <c r="A10" s="58"/>
      <c r="B10" s="12"/>
      <c r="C10" s="12"/>
      <c r="D10" s="12"/>
      <c r="E10" s="12"/>
      <c r="F10" s="11"/>
    </row>
    <row r="11" spans="1:12" x14ac:dyDescent="0.25">
      <c r="A11" s="58"/>
      <c r="B11" s="12"/>
      <c r="C11" s="12"/>
      <c r="D11" s="12"/>
      <c r="E11" s="12"/>
      <c r="F11" s="11"/>
    </row>
    <row r="12" spans="1:12" x14ac:dyDescent="0.25">
      <c r="A12" s="58"/>
      <c r="B12" s="12"/>
      <c r="C12" s="12"/>
      <c r="D12" s="12"/>
      <c r="E12" s="12"/>
      <c r="F12" s="11"/>
    </row>
    <row r="13" spans="1:12" x14ac:dyDescent="0.25">
      <c r="A13" s="58"/>
      <c r="B13" s="12"/>
      <c r="C13" s="12"/>
      <c r="D13" s="12"/>
      <c r="E13" s="12"/>
      <c r="F13" s="11"/>
    </row>
    <row r="14" spans="1:12" x14ac:dyDescent="0.25">
      <c r="A14" s="58"/>
      <c r="B14" s="12"/>
      <c r="C14" s="12"/>
      <c r="D14" s="12"/>
      <c r="E14" s="12"/>
      <c r="F14" s="11"/>
    </row>
    <row r="15" spans="1:12" x14ac:dyDescent="0.25">
      <c r="A15" s="58"/>
      <c r="B15" s="12"/>
      <c r="C15" s="12"/>
      <c r="D15" s="12"/>
      <c r="E15" s="12"/>
      <c r="F15" s="11"/>
    </row>
    <row r="16" spans="1:12" x14ac:dyDescent="0.25">
      <c r="A16" s="58"/>
      <c r="B16" s="12"/>
      <c r="C16" s="12"/>
      <c r="D16" s="12"/>
      <c r="E16" s="12"/>
      <c r="F16" s="11"/>
    </row>
    <row r="17" spans="1:6" x14ac:dyDescent="0.25">
      <c r="A17" s="58"/>
      <c r="B17" s="12"/>
      <c r="C17" s="12"/>
      <c r="D17" s="12"/>
      <c r="E17" s="12"/>
      <c r="F17" s="11"/>
    </row>
    <row r="18" spans="1:6" x14ac:dyDescent="0.25">
      <c r="A18" s="58"/>
      <c r="B18" s="12"/>
      <c r="C18" s="12"/>
      <c r="D18" s="12"/>
      <c r="E18" s="12"/>
      <c r="F18" s="11"/>
    </row>
    <row r="19" spans="1:6" x14ac:dyDescent="0.25">
      <c r="A19" s="58"/>
      <c r="B19" s="12"/>
      <c r="C19" s="12"/>
      <c r="D19" s="12"/>
      <c r="E19" s="12"/>
      <c r="F19" s="11"/>
    </row>
    <row r="20" spans="1:6" x14ac:dyDescent="0.25">
      <c r="A20" s="58"/>
      <c r="B20" s="12"/>
      <c r="C20" s="12"/>
      <c r="D20" s="12"/>
      <c r="E20" s="12"/>
      <c r="F20" s="11"/>
    </row>
    <row r="21" spans="1:6" x14ac:dyDescent="0.25">
      <c r="A21" s="58"/>
      <c r="B21" s="12"/>
      <c r="C21" s="12"/>
      <c r="D21" s="12"/>
      <c r="E21" s="12"/>
      <c r="F21" s="11"/>
    </row>
    <row r="22" spans="1:6" x14ac:dyDescent="0.25">
      <c r="A22" s="58"/>
      <c r="B22" s="12"/>
      <c r="C22" s="12"/>
      <c r="D22" s="12"/>
      <c r="E22" s="12"/>
      <c r="F22" s="11"/>
    </row>
    <row r="23" spans="1:6" x14ac:dyDescent="0.25">
      <c r="A23" s="58"/>
      <c r="B23" s="12"/>
      <c r="C23" s="12"/>
      <c r="D23" s="12"/>
      <c r="E23" s="12"/>
      <c r="F23" s="11"/>
    </row>
    <row r="24" spans="1:6" x14ac:dyDescent="0.25">
      <c r="A24" s="58"/>
      <c r="B24" s="12"/>
      <c r="C24" s="12"/>
      <c r="D24" s="12"/>
      <c r="E24" s="12"/>
      <c r="F24" s="11"/>
    </row>
    <row r="25" spans="1:6" x14ac:dyDescent="0.25">
      <c r="A25" s="58"/>
      <c r="B25" s="12"/>
      <c r="C25" s="12"/>
      <c r="D25" s="12"/>
      <c r="E25" s="12"/>
      <c r="F25" s="11"/>
    </row>
    <row r="26" spans="1:6" x14ac:dyDescent="0.25">
      <c r="A26" s="58"/>
      <c r="B26" s="12"/>
      <c r="C26" s="12"/>
      <c r="D26" s="12"/>
      <c r="E26" s="12"/>
      <c r="F26" s="11"/>
    </row>
    <row r="27" spans="1:6" x14ac:dyDescent="0.25">
      <c r="A27" s="58"/>
      <c r="B27" s="12"/>
      <c r="C27" s="12"/>
      <c r="D27" s="12"/>
      <c r="E27" s="12"/>
      <c r="F27" s="11"/>
    </row>
    <row r="28" spans="1:6" x14ac:dyDescent="0.25">
      <c r="A28" s="58"/>
      <c r="B28" s="12"/>
      <c r="C28" s="12"/>
      <c r="D28" s="12"/>
      <c r="E28" s="12"/>
      <c r="F28" s="11"/>
    </row>
    <row r="29" spans="1:6" x14ac:dyDescent="0.25">
      <c r="A29" s="58"/>
      <c r="B29" s="12"/>
      <c r="C29" s="12"/>
      <c r="D29" s="12"/>
      <c r="E29" s="12"/>
      <c r="F29" s="11"/>
    </row>
    <row r="30" spans="1:6" x14ac:dyDescent="0.25">
      <c r="A30" s="58"/>
      <c r="B30" s="12"/>
      <c r="C30" s="12"/>
      <c r="D30" s="12"/>
      <c r="E30" s="12"/>
      <c r="F30" s="11"/>
    </row>
    <row r="31" spans="1:6" x14ac:dyDescent="0.25">
      <c r="A31" s="58"/>
      <c r="B31" s="12"/>
      <c r="C31" s="12"/>
      <c r="D31" s="12"/>
      <c r="E31" s="12"/>
      <c r="F31" s="11"/>
    </row>
    <row r="32" spans="1:6" x14ac:dyDescent="0.25">
      <c r="A32" s="58"/>
      <c r="B32" s="12"/>
      <c r="C32" s="12"/>
      <c r="D32" s="12"/>
      <c r="E32" s="12"/>
      <c r="F32" s="11"/>
    </row>
    <row r="33" spans="1:6" x14ac:dyDescent="0.25">
      <c r="A33" s="58"/>
      <c r="B33" s="12"/>
      <c r="C33" s="12"/>
      <c r="D33" s="12"/>
      <c r="E33" s="12"/>
      <c r="F33" s="11"/>
    </row>
    <row r="34" spans="1:6" x14ac:dyDescent="0.25">
      <c r="A34" s="58"/>
      <c r="B34" s="12"/>
      <c r="C34" s="12"/>
      <c r="D34" s="12"/>
      <c r="E34" s="12"/>
      <c r="F34" s="11"/>
    </row>
    <row r="35" spans="1:6" x14ac:dyDescent="0.25">
      <c r="A35" s="58"/>
      <c r="B35" s="12"/>
      <c r="C35" s="12"/>
      <c r="D35" s="12"/>
      <c r="E35" s="12"/>
      <c r="F35" s="11"/>
    </row>
    <row r="36" spans="1:6" x14ac:dyDescent="0.25">
      <c r="A36" s="58"/>
      <c r="B36" s="12"/>
      <c r="C36" s="12"/>
      <c r="D36" s="12"/>
      <c r="E36" s="12"/>
      <c r="F36" s="11"/>
    </row>
    <row r="37" spans="1:6" x14ac:dyDescent="0.25">
      <c r="A37" s="58"/>
      <c r="B37" s="12"/>
      <c r="C37" s="12"/>
      <c r="D37" s="12"/>
      <c r="E37" s="12"/>
      <c r="F37" s="11"/>
    </row>
    <row r="38" spans="1:6" x14ac:dyDescent="0.25">
      <c r="A38" s="58"/>
      <c r="B38" s="12"/>
      <c r="C38" s="12"/>
      <c r="D38" s="12"/>
      <c r="E38" s="12"/>
      <c r="F38" s="11"/>
    </row>
    <row r="39" spans="1:6" x14ac:dyDescent="0.25">
      <c r="A39" s="58"/>
      <c r="B39" s="12"/>
      <c r="C39" s="12"/>
      <c r="D39" s="12"/>
      <c r="E39" s="12"/>
      <c r="F39" s="11"/>
    </row>
    <row r="40" spans="1:6" x14ac:dyDescent="0.25">
      <c r="A40" s="58"/>
      <c r="B40" s="12"/>
      <c r="C40" s="12"/>
      <c r="D40" s="12"/>
      <c r="E40" s="12"/>
      <c r="F40" s="11"/>
    </row>
    <row r="41" spans="1:6" x14ac:dyDescent="0.25">
      <c r="A41" s="58"/>
      <c r="B41" s="12"/>
      <c r="C41" s="12"/>
      <c r="D41" s="12"/>
      <c r="E41" s="12"/>
      <c r="F41" s="11"/>
    </row>
    <row r="42" spans="1:6" x14ac:dyDescent="0.25">
      <c r="A42" s="58"/>
      <c r="B42" s="13"/>
      <c r="C42" s="13"/>
      <c r="D42" s="13"/>
      <c r="E42" s="13"/>
      <c r="F42" s="11"/>
    </row>
    <row r="43" spans="1:6" x14ac:dyDescent="0.25">
      <c r="A43" s="58"/>
      <c r="B43" s="13"/>
      <c r="C43" s="13"/>
      <c r="D43" s="13"/>
      <c r="E43" s="13"/>
      <c r="F43" s="11"/>
    </row>
  </sheetData>
  <mergeCells count="3">
    <mergeCell ref="H1:H2"/>
    <mergeCell ref="I1:L1"/>
    <mergeCell ref="A1:F1"/>
  </mergeCells>
  <phoneticPr fontId="3" type="noConversion"/>
  <pageMargins left="0.17" right="0.17" top="0.17" bottom="0.17" header="0.17" footer="0.17"/>
  <pageSetup paperSize="9" orientation="portrait" horizontalDpi="1200" verticalDpi="1200"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B90C0-3C42-421F-AA5A-4849F09A4611}">
  <dimension ref="A1:M16"/>
  <sheetViews>
    <sheetView zoomScaleNormal="100" workbookViewId="0">
      <selection sqref="A1:F1"/>
    </sheetView>
  </sheetViews>
  <sheetFormatPr defaultRowHeight="15.75" x14ac:dyDescent="0.25"/>
  <cols>
    <col min="1" max="1" width="9.75" style="1" bestFit="1" customWidth="1"/>
    <col min="2" max="5" width="9.625" style="1" bestFit="1" customWidth="1"/>
    <col min="6" max="6" width="14.375" style="1" customWidth="1"/>
    <col min="7" max="7" width="1.625" style="1" customWidth="1"/>
    <col min="8" max="8" width="15.875" style="10" customWidth="1"/>
    <col min="9" max="9" width="14.875" style="10" customWidth="1"/>
    <col min="10" max="13" width="13.875" style="10" bestFit="1" customWidth="1"/>
    <col min="14" max="16384" width="9" style="1"/>
  </cols>
  <sheetData>
    <row r="1" spans="1:13" ht="43.5" customHeight="1" x14ac:dyDescent="0.25">
      <c r="A1" s="125" t="s">
        <v>40</v>
      </c>
      <c r="B1" s="126"/>
      <c r="C1" s="126"/>
      <c r="D1" s="126"/>
      <c r="E1" s="126"/>
      <c r="F1" s="127"/>
      <c r="H1" s="129" t="s">
        <v>5</v>
      </c>
      <c r="I1" s="128" t="s">
        <v>55</v>
      </c>
      <c r="J1" s="128" t="s">
        <v>47</v>
      </c>
      <c r="K1" s="128"/>
      <c r="L1" s="128"/>
      <c r="M1" s="128"/>
    </row>
    <row r="2" spans="1:13" ht="31.5" x14ac:dyDescent="0.25">
      <c r="A2" s="2" t="s">
        <v>5</v>
      </c>
      <c r="B2" s="4" t="s">
        <v>7</v>
      </c>
      <c r="C2" s="4" t="s">
        <v>8</v>
      </c>
      <c r="D2" s="4" t="s">
        <v>9</v>
      </c>
      <c r="E2" s="4" t="s">
        <v>24</v>
      </c>
      <c r="F2" s="34" t="s">
        <v>55</v>
      </c>
      <c r="H2" s="130"/>
      <c r="I2" s="128"/>
      <c r="J2" s="22" t="s">
        <v>7</v>
      </c>
      <c r="K2" s="22" t="s">
        <v>8</v>
      </c>
      <c r="L2" s="22" t="s">
        <v>9</v>
      </c>
      <c r="M2" s="22" t="s">
        <v>24</v>
      </c>
    </row>
    <row r="3" spans="1:13" ht="31.5" x14ac:dyDescent="0.25">
      <c r="A3" s="61" t="s">
        <v>69</v>
      </c>
      <c r="B3" s="59">
        <v>59895</v>
      </c>
      <c r="C3" s="59">
        <v>62300</v>
      </c>
      <c r="D3" s="59">
        <v>71650</v>
      </c>
      <c r="E3" s="59">
        <v>73800</v>
      </c>
      <c r="F3" s="60">
        <v>10</v>
      </c>
      <c r="H3" s="31" t="s">
        <v>0</v>
      </c>
      <c r="I3" s="21">
        <f>F3</f>
        <v>10</v>
      </c>
      <c r="J3" s="123">
        <f>SUMPRODUCT($F3:$F5,B$3:B$5)</f>
        <v>2101500</v>
      </c>
      <c r="K3" s="123">
        <f t="shared" ref="K3:M3" si="0">SUMPRODUCT($F3:$F5,C$3:C$5)</f>
        <v>2185800</v>
      </c>
      <c r="L3" s="123">
        <f t="shared" si="0"/>
        <v>2514000</v>
      </c>
      <c r="M3" s="123">
        <f t="shared" si="0"/>
        <v>2589600</v>
      </c>
    </row>
    <row r="4" spans="1:13" ht="31.5" x14ac:dyDescent="0.25">
      <c r="A4" s="61" t="s">
        <v>70</v>
      </c>
      <c r="B4" s="59">
        <v>46230</v>
      </c>
      <c r="C4" s="59">
        <v>48080</v>
      </c>
      <c r="D4" s="59">
        <v>55300</v>
      </c>
      <c r="E4" s="59">
        <v>56960</v>
      </c>
      <c r="F4" s="60">
        <v>15</v>
      </c>
      <c r="H4" s="31" t="s">
        <v>1</v>
      </c>
      <c r="I4" s="21">
        <f t="shared" ref="I4:I7" si="1">F4</f>
        <v>15</v>
      </c>
      <c r="J4" s="131"/>
      <c r="K4" s="131"/>
      <c r="L4" s="131"/>
      <c r="M4" s="131"/>
    </row>
    <row r="5" spans="1:13" ht="31.5" x14ac:dyDescent="0.25">
      <c r="A5" s="61" t="s">
        <v>71</v>
      </c>
      <c r="B5" s="59">
        <v>40455</v>
      </c>
      <c r="C5" s="59">
        <v>42080</v>
      </c>
      <c r="D5" s="59">
        <v>48400</v>
      </c>
      <c r="E5" s="59">
        <v>49860</v>
      </c>
      <c r="F5" s="60">
        <v>20</v>
      </c>
      <c r="H5" s="31" t="s">
        <v>2</v>
      </c>
      <c r="I5" s="21">
        <f t="shared" si="1"/>
        <v>20</v>
      </c>
      <c r="J5" s="124"/>
      <c r="K5" s="124"/>
      <c r="L5" s="124"/>
      <c r="M5" s="124"/>
    </row>
    <row r="6" spans="1:13" ht="31.5" x14ac:dyDescent="0.25">
      <c r="A6" s="61" t="s">
        <v>72</v>
      </c>
      <c r="B6" s="59">
        <v>31925</v>
      </c>
      <c r="C6" s="59">
        <v>33210</v>
      </c>
      <c r="D6" s="59">
        <v>34540</v>
      </c>
      <c r="E6" s="59">
        <v>35580</v>
      </c>
      <c r="F6" s="60">
        <v>11</v>
      </c>
      <c r="H6" s="31" t="s">
        <v>3</v>
      </c>
      <c r="I6" s="21">
        <f t="shared" si="1"/>
        <v>11</v>
      </c>
      <c r="J6" s="123">
        <f>SUMPRODUCT($F6:$F7,B$6:B$7)</f>
        <v>351175</v>
      </c>
      <c r="K6" s="123">
        <f>SUMPRODUCT($F6:$F7,C$6:C$7)</f>
        <v>365310</v>
      </c>
      <c r="L6" s="123">
        <f>SUMPRODUCT($F6:$F7,D$6:D$7)</f>
        <v>379940</v>
      </c>
      <c r="M6" s="123">
        <f>SUMPRODUCT($F6:$F7,E$6:E$7)</f>
        <v>391380</v>
      </c>
    </row>
    <row r="7" spans="1:13" ht="31.5" x14ac:dyDescent="0.25">
      <c r="A7" s="61" t="s">
        <v>73</v>
      </c>
      <c r="B7" s="59">
        <v>23160</v>
      </c>
      <c r="C7" s="59">
        <v>24090</v>
      </c>
      <c r="D7" s="59">
        <v>25060</v>
      </c>
      <c r="E7" s="59">
        <v>25820</v>
      </c>
      <c r="F7" s="60">
        <v>0</v>
      </c>
      <c r="H7" s="31" t="s">
        <v>4</v>
      </c>
      <c r="I7" s="21">
        <f t="shared" si="1"/>
        <v>0</v>
      </c>
      <c r="J7" s="124"/>
      <c r="K7" s="124"/>
      <c r="L7" s="124"/>
      <c r="M7" s="124"/>
    </row>
    <row r="8" spans="1:13" x14ac:dyDescent="0.25">
      <c r="B8" s="14"/>
      <c r="C8" s="14"/>
      <c r="D8" s="14"/>
      <c r="E8" s="14"/>
      <c r="F8" s="15"/>
    </row>
    <row r="12" spans="1:13" x14ac:dyDescent="0.25">
      <c r="F12" s="5"/>
    </row>
    <row r="16" spans="1:13" x14ac:dyDescent="0.25">
      <c r="F16" s="5"/>
    </row>
  </sheetData>
  <mergeCells count="12">
    <mergeCell ref="J6:J7"/>
    <mergeCell ref="K6:K7"/>
    <mergeCell ref="L6:L7"/>
    <mergeCell ref="M6:M7"/>
    <mergeCell ref="A1:F1"/>
    <mergeCell ref="I1:I2"/>
    <mergeCell ref="J1:M1"/>
    <mergeCell ref="H1:H2"/>
    <mergeCell ref="J3:J5"/>
    <mergeCell ref="K3:K5"/>
    <mergeCell ref="L3:L5"/>
    <mergeCell ref="M3:M5"/>
  </mergeCells>
  <phoneticPr fontId="3" type="noConversion"/>
  <pageMargins left="0.7" right="0.7" top="0.75" bottom="0.75" header="0.3" footer="0.3"/>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2F0F1-F26E-49D6-84D1-B371F1BF0C29}">
  <dimension ref="A1:N21"/>
  <sheetViews>
    <sheetView zoomScaleNormal="100" workbookViewId="0">
      <selection activeCell="F25" sqref="F25"/>
    </sheetView>
  </sheetViews>
  <sheetFormatPr defaultRowHeight="15.75" x14ac:dyDescent="0.25"/>
  <cols>
    <col min="1" max="1" width="14.125" style="1" bestFit="1" customWidth="1"/>
    <col min="2" max="5" width="7.125" style="1" bestFit="1" customWidth="1"/>
    <col min="6" max="6" width="19.625" style="1" customWidth="1"/>
    <col min="7" max="7" width="16.5" style="1" customWidth="1"/>
    <col min="8" max="9" width="9" style="1"/>
    <col min="10" max="10" width="14.125" style="1" customWidth="1"/>
    <col min="11" max="16384" width="9" style="1"/>
  </cols>
  <sheetData>
    <row r="1" spans="1:14" ht="39" customHeight="1" x14ac:dyDescent="0.25">
      <c r="A1" s="132" t="s">
        <v>42</v>
      </c>
      <c r="B1" s="132"/>
      <c r="C1" s="132"/>
      <c r="D1" s="132"/>
      <c r="E1" s="132"/>
      <c r="F1" s="132"/>
      <c r="G1" s="132"/>
      <c r="I1" s="133" t="s">
        <v>56</v>
      </c>
      <c r="J1" s="135" t="s">
        <v>55</v>
      </c>
      <c r="K1" s="135" t="s">
        <v>49</v>
      </c>
      <c r="L1" s="135"/>
      <c r="M1" s="135"/>
      <c r="N1" s="135"/>
    </row>
    <row r="2" spans="1:14" ht="47.25" x14ac:dyDescent="0.25">
      <c r="A2" s="9" t="s">
        <v>63</v>
      </c>
      <c r="B2" s="3" t="s">
        <v>7</v>
      </c>
      <c r="C2" s="3" t="s">
        <v>8</v>
      </c>
      <c r="D2" s="3" t="s">
        <v>9</v>
      </c>
      <c r="E2" s="3" t="s">
        <v>24</v>
      </c>
      <c r="F2" s="9" t="s">
        <v>57</v>
      </c>
      <c r="G2" s="23" t="s">
        <v>58</v>
      </c>
      <c r="I2" s="134"/>
      <c r="J2" s="135"/>
      <c r="K2" s="24" t="s">
        <v>7</v>
      </c>
      <c r="L2" s="24" t="s">
        <v>8</v>
      </c>
      <c r="M2" s="24" t="s">
        <v>9</v>
      </c>
      <c r="N2" s="24" t="s">
        <v>24</v>
      </c>
    </row>
    <row r="3" spans="1:14" ht="33" x14ac:dyDescent="0.25">
      <c r="A3" s="62" t="s">
        <v>74</v>
      </c>
      <c r="B3" s="63"/>
      <c r="C3" s="63"/>
      <c r="D3" s="63"/>
      <c r="E3" s="63"/>
      <c r="F3" s="64"/>
      <c r="G3" s="64"/>
      <c r="I3" s="24" t="s">
        <v>51</v>
      </c>
      <c r="J3" s="25">
        <f>SUM(F3:F100)</f>
        <v>0</v>
      </c>
      <c r="K3" s="26">
        <f>SUMPRODUCT($F$3:$F$100,B$3:B$100)</f>
        <v>0</v>
      </c>
      <c r="L3" s="26">
        <f>SUMPRODUCT($F$3:$F$100,C$3:C$100)</f>
        <v>0</v>
      </c>
      <c r="M3" s="26">
        <f>SUMPRODUCT($F$3:$F$100,D$3:D$100)</f>
        <v>0</v>
      </c>
      <c r="N3" s="26">
        <f>SUMPRODUCT($F$3:$F$100,E$3:E$100)</f>
        <v>0</v>
      </c>
    </row>
    <row r="4" spans="1:14" ht="33" x14ac:dyDescent="0.25">
      <c r="A4" s="62" t="s">
        <v>75</v>
      </c>
      <c r="B4" s="63"/>
      <c r="C4" s="63"/>
      <c r="D4" s="63"/>
      <c r="E4" s="63"/>
      <c r="F4" s="64"/>
      <c r="G4" s="64"/>
      <c r="I4" s="24" t="s">
        <v>50</v>
      </c>
      <c r="J4" s="25">
        <f>SUM(G3:G100)</f>
        <v>0</v>
      </c>
      <c r="K4" s="26">
        <f>SUMPRODUCT($G$3:$G$100,B$3:B$100)</f>
        <v>0</v>
      </c>
      <c r="L4" s="26">
        <f>SUMPRODUCT($G$3:$G$100,C$3:C$100)</f>
        <v>0</v>
      </c>
      <c r="M4" s="26">
        <f>SUMPRODUCT($G$3:$G$100,D$3:D$100)</f>
        <v>0</v>
      </c>
      <c r="N4" s="26">
        <f>SUMPRODUCT($G$3:$G$100,E$3:E$100)</f>
        <v>0</v>
      </c>
    </row>
    <row r="5" spans="1:14" ht="31.5" x14ac:dyDescent="0.25">
      <c r="A5" s="62" t="s">
        <v>76</v>
      </c>
      <c r="B5" s="63"/>
      <c r="C5" s="63"/>
      <c r="D5" s="63"/>
      <c r="E5" s="63"/>
      <c r="F5" s="64"/>
      <c r="G5" s="64"/>
    </row>
    <row r="6" spans="1:14" ht="31.5" x14ac:dyDescent="0.25">
      <c r="A6" s="62" t="s">
        <v>77</v>
      </c>
      <c r="B6" s="63"/>
      <c r="C6" s="63"/>
      <c r="D6" s="63"/>
      <c r="E6" s="63"/>
      <c r="F6" s="64"/>
      <c r="G6" s="64"/>
    </row>
    <row r="7" spans="1:14" ht="31.5" x14ac:dyDescent="0.25">
      <c r="A7" s="62" t="s">
        <v>78</v>
      </c>
      <c r="B7" s="63"/>
      <c r="C7" s="63"/>
      <c r="D7" s="63"/>
      <c r="E7" s="63"/>
      <c r="F7" s="64"/>
      <c r="G7" s="64"/>
    </row>
    <row r="8" spans="1:14" x14ac:dyDescent="0.25">
      <c r="A8" s="65"/>
      <c r="B8" s="63"/>
      <c r="C8" s="63"/>
      <c r="D8" s="63"/>
      <c r="E8" s="63"/>
      <c r="F8" s="64"/>
      <c r="G8" s="64"/>
    </row>
    <row r="9" spans="1:14" x14ac:dyDescent="0.25">
      <c r="A9" s="65"/>
      <c r="B9" s="63"/>
      <c r="C9" s="63"/>
      <c r="D9" s="63"/>
      <c r="E9" s="63"/>
      <c r="F9" s="64"/>
      <c r="G9" s="64"/>
    </row>
    <row r="10" spans="1:14" x14ac:dyDescent="0.25">
      <c r="A10" s="65"/>
      <c r="B10" s="63"/>
      <c r="C10" s="63"/>
      <c r="D10" s="63"/>
      <c r="E10" s="63"/>
      <c r="F10" s="64"/>
      <c r="G10" s="64"/>
    </row>
    <row r="11" spans="1:14" x14ac:dyDescent="0.25">
      <c r="A11" s="65"/>
      <c r="B11" s="63"/>
      <c r="C11" s="63"/>
      <c r="D11" s="63"/>
      <c r="E11" s="63"/>
      <c r="F11" s="64"/>
      <c r="G11" s="64"/>
    </row>
    <row r="12" spans="1:14" x14ac:dyDescent="0.25">
      <c r="A12" s="65"/>
      <c r="B12" s="63"/>
      <c r="C12" s="63"/>
      <c r="D12" s="63"/>
      <c r="E12" s="63"/>
      <c r="F12" s="64"/>
      <c r="G12" s="64"/>
    </row>
    <row r="13" spans="1:14" x14ac:dyDescent="0.25">
      <c r="A13" s="65"/>
      <c r="B13" s="63"/>
      <c r="C13" s="63"/>
      <c r="D13" s="63"/>
      <c r="E13" s="63"/>
      <c r="F13" s="64"/>
      <c r="G13" s="64"/>
    </row>
    <row r="14" spans="1:14" x14ac:dyDescent="0.25">
      <c r="A14" s="65"/>
      <c r="B14" s="63"/>
      <c r="C14" s="63"/>
      <c r="D14" s="63"/>
      <c r="E14" s="63"/>
      <c r="F14" s="64"/>
      <c r="G14" s="64"/>
    </row>
    <row r="15" spans="1:14" x14ac:dyDescent="0.25">
      <c r="A15" s="65"/>
      <c r="B15" s="63"/>
      <c r="C15" s="63"/>
      <c r="D15" s="63"/>
      <c r="E15" s="63"/>
      <c r="F15" s="64"/>
      <c r="G15" s="64"/>
    </row>
    <row r="16" spans="1:14" x14ac:dyDescent="0.25">
      <c r="A16" s="65"/>
      <c r="B16" s="63"/>
      <c r="C16" s="63"/>
      <c r="D16" s="63"/>
      <c r="E16" s="63"/>
      <c r="F16" s="64"/>
      <c r="G16" s="64"/>
    </row>
    <row r="17" spans="1:7" x14ac:dyDescent="0.25">
      <c r="A17" s="65"/>
      <c r="B17" s="63"/>
      <c r="C17" s="63"/>
      <c r="D17" s="63"/>
      <c r="E17" s="63"/>
      <c r="F17" s="64"/>
      <c r="G17" s="64"/>
    </row>
    <row r="18" spans="1:7" x14ac:dyDescent="0.25">
      <c r="A18" s="65"/>
      <c r="B18" s="63"/>
      <c r="C18" s="63"/>
      <c r="D18" s="63"/>
      <c r="E18" s="63"/>
      <c r="F18" s="64"/>
      <c r="G18" s="64"/>
    </row>
    <row r="19" spans="1:7" x14ac:dyDescent="0.25">
      <c r="A19" s="65"/>
      <c r="B19" s="63"/>
      <c r="C19" s="63"/>
      <c r="D19" s="63"/>
      <c r="E19" s="63"/>
      <c r="F19" s="64"/>
      <c r="G19" s="64"/>
    </row>
    <row r="20" spans="1:7" x14ac:dyDescent="0.25">
      <c r="A20" s="65"/>
      <c r="B20" s="63"/>
      <c r="C20" s="63"/>
      <c r="D20" s="63"/>
      <c r="E20" s="63"/>
      <c r="F20" s="64"/>
      <c r="G20" s="64"/>
    </row>
    <row r="21" spans="1:7" x14ac:dyDescent="0.25">
      <c r="F21" s="5"/>
      <c r="G21" s="5"/>
    </row>
  </sheetData>
  <mergeCells count="4">
    <mergeCell ref="A1:G1"/>
    <mergeCell ref="I1:I2"/>
    <mergeCell ref="J1:J2"/>
    <mergeCell ref="K1:N1"/>
  </mergeCells>
  <phoneticPr fontId="3" type="noConversion"/>
  <pageMargins left="0.7" right="0.7" top="0.75" bottom="0.75" header="0.3" footer="0.3"/>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81B4FD-2565-4857-B695-7A14E366A11E}">
  <dimension ref="A1:L42"/>
  <sheetViews>
    <sheetView zoomScaleNormal="100" workbookViewId="0">
      <selection activeCell="A2" sqref="A2"/>
    </sheetView>
  </sheetViews>
  <sheetFormatPr defaultRowHeight="15.75" x14ac:dyDescent="0.25"/>
  <cols>
    <col min="1" max="1" width="13" style="1" customWidth="1"/>
    <col min="2" max="5" width="10.375" style="1" customWidth="1"/>
    <col min="6" max="6" width="14.5" style="1" customWidth="1"/>
    <col min="7" max="7" width="3" style="1" customWidth="1"/>
    <col min="8" max="16384" width="9" style="1"/>
  </cols>
  <sheetData>
    <row r="1" spans="1:12" ht="39" customHeight="1" x14ac:dyDescent="0.25">
      <c r="A1" s="136" t="s">
        <v>43</v>
      </c>
      <c r="B1" s="137"/>
      <c r="C1" s="137"/>
      <c r="D1" s="137"/>
      <c r="E1" s="137"/>
      <c r="F1" s="138"/>
      <c r="H1" s="139" t="s">
        <v>55</v>
      </c>
      <c r="I1" s="141" t="s">
        <v>52</v>
      </c>
      <c r="J1" s="142"/>
      <c r="K1" s="142"/>
      <c r="L1" s="143"/>
    </row>
    <row r="2" spans="1:12" ht="42.75" x14ac:dyDescent="0.25">
      <c r="A2" s="30" t="s">
        <v>62</v>
      </c>
      <c r="B2" s="7" t="s">
        <v>7</v>
      </c>
      <c r="C2" s="7" t="s">
        <v>8</v>
      </c>
      <c r="D2" s="7" t="s">
        <v>9</v>
      </c>
      <c r="E2" s="7" t="s">
        <v>25</v>
      </c>
      <c r="F2" s="35" t="s">
        <v>55</v>
      </c>
      <c r="H2" s="140"/>
      <c r="I2" s="27" t="s">
        <v>7</v>
      </c>
      <c r="J2" s="27" t="s">
        <v>45</v>
      </c>
      <c r="K2" s="27" t="s">
        <v>46</v>
      </c>
      <c r="L2" s="27" t="s">
        <v>25</v>
      </c>
    </row>
    <row r="3" spans="1:12" ht="31.5" x14ac:dyDescent="0.25">
      <c r="A3" s="57" t="s">
        <v>79</v>
      </c>
      <c r="B3" s="63"/>
      <c r="C3" s="63"/>
      <c r="D3" s="63"/>
      <c r="E3" s="63"/>
      <c r="F3" s="64"/>
      <c r="H3" s="28">
        <f>SUM(F3:F97)</f>
        <v>0</v>
      </c>
      <c r="I3" s="29">
        <f>SUMPRODUCT($F$3:$F$97,B$3:B$97)</f>
        <v>0</v>
      </c>
      <c r="J3" s="29">
        <f>SUMPRODUCT($F$3:$F$97,C$3:C$97)</f>
        <v>0</v>
      </c>
      <c r="K3" s="29">
        <f>SUMPRODUCT($F$3:$F$97,D$3:D$97)</f>
        <v>0</v>
      </c>
      <c r="L3" s="29">
        <f>SUMPRODUCT($F$3:$F$97,E$3:E$97)</f>
        <v>0</v>
      </c>
    </row>
    <row r="4" spans="1:12" ht="31.5" x14ac:dyDescent="0.25">
      <c r="A4" s="57" t="s">
        <v>80</v>
      </c>
      <c r="B4" s="63"/>
      <c r="C4" s="63"/>
      <c r="D4" s="63"/>
      <c r="E4" s="63"/>
      <c r="F4" s="64"/>
    </row>
    <row r="5" spans="1:12" ht="31.5" x14ac:dyDescent="0.25">
      <c r="A5" s="57" t="s">
        <v>81</v>
      </c>
      <c r="B5" s="63"/>
      <c r="C5" s="63"/>
      <c r="D5" s="63"/>
      <c r="E5" s="63"/>
      <c r="F5" s="64"/>
    </row>
    <row r="6" spans="1:12" ht="31.5" x14ac:dyDescent="0.25">
      <c r="A6" s="57" t="s">
        <v>82</v>
      </c>
      <c r="B6" s="63"/>
      <c r="C6" s="63"/>
      <c r="D6" s="63"/>
      <c r="E6" s="63"/>
      <c r="F6" s="64"/>
    </row>
    <row r="7" spans="1:12" ht="31.5" x14ac:dyDescent="0.25">
      <c r="A7" s="57" t="s">
        <v>83</v>
      </c>
      <c r="B7" s="63"/>
      <c r="C7" s="63"/>
      <c r="D7" s="63"/>
      <c r="E7" s="63"/>
      <c r="F7" s="64"/>
    </row>
    <row r="8" spans="1:12" x14ac:dyDescent="0.25">
      <c r="A8" s="58"/>
      <c r="B8" s="16"/>
      <c r="C8" s="16"/>
      <c r="D8" s="16"/>
      <c r="E8" s="16"/>
      <c r="F8" s="17"/>
    </row>
    <row r="9" spans="1:12" x14ac:dyDescent="0.25">
      <c r="A9" s="58"/>
      <c r="B9" s="16"/>
      <c r="C9" s="16"/>
      <c r="D9" s="16"/>
      <c r="E9" s="16"/>
      <c r="F9" s="17"/>
    </row>
    <row r="10" spans="1:12" x14ac:dyDescent="0.25">
      <c r="A10" s="58"/>
      <c r="B10" s="16"/>
      <c r="C10" s="16"/>
      <c r="D10" s="16"/>
      <c r="E10" s="16"/>
      <c r="F10" s="17"/>
    </row>
    <row r="11" spans="1:12" x14ac:dyDescent="0.25">
      <c r="A11" s="58"/>
      <c r="B11" s="16"/>
      <c r="C11" s="16"/>
      <c r="D11" s="16"/>
      <c r="E11" s="16"/>
      <c r="F11" s="17"/>
    </row>
    <row r="12" spans="1:12" x14ac:dyDescent="0.25">
      <c r="A12" s="58"/>
      <c r="B12" s="16"/>
      <c r="C12" s="16"/>
      <c r="D12" s="16"/>
      <c r="E12" s="16"/>
      <c r="F12" s="17"/>
    </row>
    <row r="13" spans="1:12" x14ac:dyDescent="0.25">
      <c r="A13" s="58"/>
      <c r="B13" s="16"/>
      <c r="C13" s="16"/>
      <c r="D13" s="16"/>
      <c r="E13" s="16"/>
      <c r="F13" s="17"/>
    </row>
    <row r="14" spans="1:12" x14ac:dyDescent="0.25">
      <c r="A14" s="58"/>
      <c r="B14" s="16"/>
      <c r="C14" s="16"/>
      <c r="D14" s="16"/>
      <c r="E14" s="16"/>
      <c r="F14" s="17"/>
    </row>
    <row r="15" spans="1:12" x14ac:dyDescent="0.25">
      <c r="A15" s="58"/>
      <c r="B15" s="16"/>
      <c r="C15" s="16"/>
      <c r="D15" s="16"/>
      <c r="E15" s="16"/>
      <c r="F15" s="17"/>
    </row>
    <row r="16" spans="1:12" x14ac:dyDescent="0.25">
      <c r="A16" s="58"/>
      <c r="B16" s="16"/>
      <c r="C16" s="16"/>
      <c r="D16" s="16"/>
      <c r="E16" s="16"/>
      <c r="F16" s="17"/>
    </row>
    <row r="17" spans="1:6" x14ac:dyDescent="0.25">
      <c r="A17" s="58"/>
      <c r="B17" s="16"/>
      <c r="C17" s="16"/>
      <c r="D17" s="16"/>
      <c r="E17" s="16"/>
      <c r="F17" s="17"/>
    </row>
    <row r="18" spans="1:6" x14ac:dyDescent="0.25">
      <c r="A18" s="58"/>
      <c r="B18" s="16"/>
      <c r="C18" s="16"/>
      <c r="D18" s="16"/>
      <c r="E18" s="16"/>
      <c r="F18" s="17"/>
    </row>
    <row r="19" spans="1:6" x14ac:dyDescent="0.25">
      <c r="A19" s="58"/>
      <c r="B19" s="16"/>
      <c r="C19" s="16"/>
      <c r="D19" s="16"/>
      <c r="E19" s="16"/>
      <c r="F19" s="17"/>
    </row>
    <row r="20" spans="1:6" x14ac:dyDescent="0.25">
      <c r="A20" s="58"/>
      <c r="B20" s="16"/>
      <c r="C20" s="16"/>
      <c r="D20" s="16"/>
      <c r="E20" s="16"/>
      <c r="F20" s="17"/>
    </row>
    <row r="21" spans="1:6" x14ac:dyDescent="0.25">
      <c r="A21" s="58"/>
      <c r="B21" s="16"/>
      <c r="C21" s="16"/>
      <c r="D21" s="16"/>
      <c r="E21" s="16"/>
      <c r="F21" s="17"/>
    </row>
    <row r="22" spans="1:6" x14ac:dyDescent="0.25">
      <c r="A22" s="58"/>
      <c r="B22" s="16"/>
      <c r="C22" s="16"/>
      <c r="D22" s="16"/>
      <c r="E22" s="16"/>
      <c r="F22" s="17"/>
    </row>
    <row r="23" spans="1:6" x14ac:dyDescent="0.25">
      <c r="A23" s="58"/>
      <c r="B23" s="16"/>
      <c r="C23" s="16"/>
      <c r="D23" s="16"/>
      <c r="E23" s="16"/>
      <c r="F23" s="17"/>
    </row>
    <row r="24" spans="1:6" x14ac:dyDescent="0.25">
      <c r="A24" s="58"/>
      <c r="B24" s="16"/>
      <c r="C24" s="16"/>
      <c r="D24" s="16"/>
      <c r="E24" s="16"/>
      <c r="F24" s="17"/>
    </row>
    <row r="25" spans="1:6" x14ac:dyDescent="0.25">
      <c r="A25" s="58"/>
      <c r="B25" s="16"/>
      <c r="C25" s="16"/>
      <c r="D25" s="16"/>
      <c r="E25" s="16"/>
      <c r="F25" s="17"/>
    </row>
    <row r="26" spans="1:6" x14ac:dyDescent="0.25">
      <c r="A26" s="58"/>
      <c r="B26" s="16"/>
      <c r="C26" s="16"/>
      <c r="D26" s="16"/>
      <c r="E26" s="16"/>
      <c r="F26" s="17"/>
    </row>
    <row r="27" spans="1:6" x14ac:dyDescent="0.25">
      <c r="A27" s="58"/>
      <c r="B27" s="16"/>
      <c r="C27" s="16"/>
      <c r="D27" s="16"/>
      <c r="E27" s="16"/>
      <c r="F27" s="17"/>
    </row>
    <row r="28" spans="1:6" x14ac:dyDescent="0.25">
      <c r="A28" s="58"/>
      <c r="B28" s="16"/>
      <c r="C28" s="16"/>
      <c r="D28" s="16"/>
      <c r="E28" s="16"/>
      <c r="F28" s="17"/>
    </row>
    <row r="29" spans="1:6" x14ac:dyDescent="0.25">
      <c r="A29" s="58"/>
      <c r="B29" s="16"/>
      <c r="C29" s="16"/>
      <c r="D29" s="16"/>
      <c r="E29" s="16"/>
      <c r="F29" s="17"/>
    </row>
    <row r="30" spans="1:6" x14ac:dyDescent="0.25">
      <c r="A30" s="58"/>
      <c r="B30" s="16"/>
      <c r="C30" s="16"/>
      <c r="D30" s="16"/>
      <c r="E30" s="16"/>
      <c r="F30" s="17"/>
    </row>
    <row r="31" spans="1:6" x14ac:dyDescent="0.25">
      <c r="A31" s="58"/>
      <c r="B31" s="16"/>
      <c r="C31" s="16"/>
      <c r="D31" s="16"/>
      <c r="E31" s="16"/>
      <c r="F31" s="17"/>
    </row>
    <row r="32" spans="1:6" x14ac:dyDescent="0.25">
      <c r="A32" s="58"/>
      <c r="B32" s="16"/>
      <c r="C32" s="16"/>
      <c r="D32" s="16"/>
      <c r="E32" s="16"/>
      <c r="F32" s="17"/>
    </row>
    <row r="33" spans="1:6" x14ac:dyDescent="0.25">
      <c r="A33" s="58"/>
      <c r="B33" s="16"/>
      <c r="C33" s="16"/>
      <c r="D33" s="16"/>
      <c r="E33" s="16"/>
      <c r="F33" s="17"/>
    </row>
    <row r="34" spans="1:6" x14ac:dyDescent="0.25">
      <c r="A34" s="58"/>
      <c r="B34" s="16"/>
      <c r="C34" s="16"/>
      <c r="D34" s="16"/>
      <c r="E34" s="16"/>
      <c r="F34" s="17"/>
    </row>
    <row r="35" spans="1:6" x14ac:dyDescent="0.25">
      <c r="A35" s="58"/>
      <c r="B35" s="16"/>
      <c r="C35" s="16"/>
      <c r="D35" s="16"/>
      <c r="E35" s="16"/>
      <c r="F35" s="17"/>
    </row>
    <row r="36" spans="1:6" x14ac:dyDescent="0.25">
      <c r="A36" s="58"/>
      <c r="B36" s="16"/>
      <c r="C36" s="16"/>
      <c r="D36" s="16"/>
      <c r="E36" s="16"/>
      <c r="F36" s="17"/>
    </row>
    <row r="37" spans="1:6" x14ac:dyDescent="0.25">
      <c r="A37" s="58"/>
      <c r="B37" s="16"/>
      <c r="C37" s="16"/>
      <c r="D37" s="16"/>
      <c r="E37" s="16"/>
      <c r="F37" s="17"/>
    </row>
    <row r="38" spans="1:6" x14ac:dyDescent="0.25">
      <c r="A38" s="58"/>
      <c r="B38" s="16"/>
      <c r="C38" s="16"/>
      <c r="D38" s="16"/>
      <c r="E38" s="16"/>
      <c r="F38" s="17"/>
    </row>
    <row r="39" spans="1:6" x14ac:dyDescent="0.25">
      <c r="A39" s="58"/>
      <c r="B39" s="16"/>
      <c r="C39" s="16"/>
      <c r="D39" s="16"/>
      <c r="E39" s="16"/>
      <c r="F39" s="17"/>
    </row>
    <row r="40" spans="1:6" x14ac:dyDescent="0.25">
      <c r="A40" s="58"/>
      <c r="B40" s="16"/>
      <c r="C40" s="16"/>
      <c r="D40" s="16"/>
      <c r="E40" s="16"/>
      <c r="F40" s="17"/>
    </row>
    <row r="41" spans="1:6" x14ac:dyDescent="0.25">
      <c r="A41" s="58"/>
      <c r="B41" s="16"/>
      <c r="C41" s="16"/>
      <c r="D41" s="16"/>
      <c r="E41" s="16"/>
      <c r="F41" s="17"/>
    </row>
    <row r="42" spans="1:6" x14ac:dyDescent="0.25">
      <c r="F42" s="5"/>
    </row>
  </sheetData>
  <mergeCells count="3">
    <mergeCell ref="A1:F1"/>
    <mergeCell ref="H1:H2"/>
    <mergeCell ref="I1:L1"/>
  </mergeCells>
  <phoneticPr fontId="3" type="noConversion"/>
  <pageMargins left="0.7" right="0.7" top="0.75" bottom="0.75" header="0.3" footer="0.3"/>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BB7D4A-CD57-4AFC-B5BC-F0A1D9F0B9F8}">
  <dimension ref="A1:L15"/>
  <sheetViews>
    <sheetView zoomScaleNormal="100" workbookViewId="0">
      <selection activeCell="A2" sqref="A2"/>
    </sheetView>
  </sheetViews>
  <sheetFormatPr defaultRowHeight="15.75" x14ac:dyDescent="0.25"/>
  <cols>
    <col min="1" max="1" width="13" style="1" customWidth="1"/>
    <col min="2" max="5" width="9.75" style="1" customWidth="1"/>
    <col min="6" max="6" width="14.75" style="1" customWidth="1"/>
    <col min="7" max="7" width="9" style="1"/>
    <col min="8" max="8" width="13.125" style="1" customWidth="1"/>
    <col min="9" max="16384" width="9" style="1"/>
  </cols>
  <sheetData>
    <row r="1" spans="1:12" ht="43.5" customHeight="1" x14ac:dyDescent="0.25">
      <c r="A1" s="144" t="s">
        <v>44</v>
      </c>
      <c r="B1" s="144"/>
      <c r="C1" s="144"/>
      <c r="D1" s="144"/>
      <c r="E1" s="144"/>
      <c r="F1" s="144"/>
      <c r="H1" s="139" t="s">
        <v>55</v>
      </c>
      <c r="I1" s="141" t="s">
        <v>53</v>
      </c>
      <c r="J1" s="142"/>
      <c r="K1" s="142"/>
      <c r="L1" s="143"/>
    </row>
    <row r="2" spans="1:12" ht="42.75" x14ac:dyDescent="0.25">
      <c r="A2" s="30" t="s">
        <v>63</v>
      </c>
      <c r="B2" s="7" t="s">
        <v>7</v>
      </c>
      <c r="C2" s="7" t="s">
        <v>8</v>
      </c>
      <c r="D2" s="7" t="s">
        <v>9</v>
      </c>
      <c r="E2" s="7" t="s">
        <v>24</v>
      </c>
      <c r="F2" s="30" t="s">
        <v>55</v>
      </c>
      <c r="H2" s="140"/>
      <c r="I2" s="27" t="s">
        <v>7</v>
      </c>
      <c r="J2" s="27" t="s">
        <v>45</v>
      </c>
      <c r="K2" s="27" t="s">
        <v>46</v>
      </c>
      <c r="L2" s="27" t="s">
        <v>25</v>
      </c>
    </row>
    <row r="3" spans="1:12" ht="31.5" x14ac:dyDescent="0.25">
      <c r="A3" s="57" t="s">
        <v>84</v>
      </c>
      <c r="B3" s="59"/>
      <c r="C3" s="59"/>
      <c r="D3" s="59"/>
      <c r="E3" s="59"/>
      <c r="F3" s="60"/>
      <c r="H3" s="28">
        <f>SUM(F3:F97)</f>
        <v>0</v>
      </c>
      <c r="I3" s="29">
        <f>SUMPRODUCT($F$3:$F$97,B$3:B$97)</f>
        <v>0</v>
      </c>
      <c r="J3" s="29">
        <f>SUMPRODUCT($F$3:$F$97,C$3:C$97)</f>
        <v>0</v>
      </c>
      <c r="K3" s="29">
        <f>SUMPRODUCT($F$3:$F$97,D$3:D$97)</f>
        <v>0</v>
      </c>
      <c r="L3" s="29">
        <f>SUMPRODUCT($F$3:$F$97,E$3:E$97)</f>
        <v>0</v>
      </c>
    </row>
    <row r="4" spans="1:12" ht="31.5" x14ac:dyDescent="0.25">
      <c r="A4" s="57" t="s">
        <v>85</v>
      </c>
      <c r="B4" s="59"/>
      <c r="C4" s="59"/>
      <c r="D4" s="59"/>
      <c r="E4" s="59"/>
      <c r="F4" s="60"/>
    </row>
    <row r="5" spans="1:12" x14ac:dyDescent="0.25">
      <c r="A5" s="66"/>
      <c r="B5" s="59"/>
      <c r="C5" s="59"/>
      <c r="D5" s="59"/>
      <c r="E5" s="59"/>
      <c r="F5" s="60"/>
    </row>
    <row r="6" spans="1:12" x14ac:dyDescent="0.25">
      <c r="A6" s="66"/>
      <c r="B6" s="59"/>
      <c r="C6" s="59"/>
      <c r="D6" s="59"/>
      <c r="E6" s="59"/>
      <c r="F6" s="60"/>
    </row>
    <row r="7" spans="1:12" x14ac:dyDescent="0.25">
      <c r="A7" s="66"/>
      <c r="B7" s="59"/>
      <c r="C7" s="59"/>
      <c r="D7" s="59"/>
      <c r="E7" s="59"/>
      <c r="F7" s="60"/>
    </row>
    <row r="8" spans="1:12" x14ac:dyDescent="0.25">
      <c r="A8" s="66"/>
      <c r="B8" s="59"/>
      <c r="C8" s="59"/>
      <c r="D8" s="59"/>
      <c r="E8" s="59"/>
      <c r="F8" s="60"/>
    </row>
    <row r="9" spans="1:12" x14ac:dyDescent="0.25">
      <c r="A9" s="66"/>
      <c r="B9" s="59"/>
      <c r="C9" s="59"/>
      <c r="D9" s="59"/>
      <c r="E9" s="59"/>
      <c r="F9" s="60"/>
    </row>
    <row r="10" spans="1:12" x14ac:dyDescent="0.25">
      <c r="A10" s="66"/>
      <c r="B10" s="59"/>
      <c r="C10" s="59"/>
      <c r="D10" s="59"/>
      <c r="E10" s="59"/>
      <c r="F10" s="60"/>
    </row>
    <row r="11" spans="1:12" x14ac:dyDescent="0.25">
      <c r="A11" s="66"/>
      <c r="B11" s="59"/>
      <c r="C11" s="59"/>
      <c r="D11" s="59"/>
      <c r="E11" s="59"/>
      <c r="F11" s="60"/>
    </row>
    <row r="12" spans="1:12" x14ac:dyDescent="0.25">
      <c r="A12" s="66"/>
      <c r="B12" s="59"/>
      <c r="C12" s="59"/>
      <c r="D12" s="59"/>
      <c r="E12" s="59"/>
      <c r="F12" s="60"/>
    </row>
    <row r="13" spans="1:12" x14ac:dyDescent="0.25">
      <c r="A13" s="66"/>
      <c r="B13" s="59"/>
      <c r="C13" s="59"/>
      <c r="D13" s="59"/>
      <c r="E13" s="59"/>
      <c r="F13" s="60"/>
    </row>
    <row r="14" spans="1:12" x14ac:dyDescent="0.25">
      <c r="A14" s="66"/>
      <c r="B14" s="59"/>
      <c r="C14" s="59"/>
      <c r="D14" s="59"/>
      <c r="E14" s="59"/>
      <c r="F14" s="60"/>
    </row>
    <row r="15" spans="1:12" x14ac:dyDescent="0.25">
      <c r="B15" s="14"/>
      <c r="C15" s="14"/>
      <c r="D15" s="14"/>
      <c r="E15" s="14"/>
      <c r="F15" s="15"/>
    </row>
  </sheetData>
  <mergeCells count="3">
    <mergeCell ref="A1:F1"/>
    <mergeCell ref="H1:H2"/>
    <mergeCell ref="I1:L1"/>
  </mergeCells>
  <phoneticPr fontId="3" type="noConversion"/>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具名範圍</vt:lpstr>
      </vt:variant>
      <vt:variant>
        <vt:i4>1</vt:i4>
      </vt:variant>
    </vt:vector>
  </HeadingPairs>
  <TitlesOfParts>
    <vt:vector size="7" baseType="lpstr">
      <vt:lpstr>調查表</vt:lpstr>
      <vt:lpstr>專任+專案教師－薪資（本俸）</vt:lpstr>
      <vt:lpstr>專任教師－學術研究加給</vt:lpstr>
      <vt:lpstr>編制內職員職員+專任教師－主管加給</vt:lpstr>
      <vt:lpstr>編制內職員－薪資（本俸）</vt:lpstr>
      <vt:lpstr>編制內職員薪資－專業加給</vt:lpstr>
      <vt:lpstr>調查表!Print_Area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文賢 丁</dc:creator>
  <cp:lastModifiedBy>私立技專校院獎勵補助工作小組</cp:lastModifiedBy>
  <cp:lastPrinted>2025-12-09T02:34:34Z</cp:lastPrinted>
  <dcterms:created xsi:type="dcterms:W3CDTF">2024-10-30T01:25:22Z</dcterms:created>
  <dcterms:modified xsi:type="dcterms:W3CDTF">2025-12-09T05:49:02Z</dcterms:modified>
</cp:coreProperties>
</file>